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18" documentId="13_ncr:1_{9BE8F2A1-38BD-4B8B-859D-745751E4B43D}" xr6:coauthVersionLast="46" xr6:coauthVersionMax="46" xr10:uidLastSave="{75073433-F592-4B7B-BEDF-12EE18A4BF45}"/>
  <bookViews>
    <workbookView xWindow="28680" yWindow="-120" windowWidth="29040" windowHeight="15990" xr2:uid="{FD9DD4CD-ACF6-449E-962A-C5431AF1E93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<sst xmlns="http://schemas.openxmlformats.org/spreadsheetml/2006/main" count="1556" uniqueCount="150">
  <si>
    <t>Indirect Cost Selection</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</si>
  <si>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</si>
  <si>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</si>
  <si>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</si>
  <si>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</si>
  <si>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</si>
  <si>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</si>
  <si>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</si>
  <si>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</si>
  <si>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</si>
  <si>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</si>
  <si>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</si>
  <si>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</si>
  <si>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</si>
  <si>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</si>
  <si>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</si>
  <si>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</si>
  <si>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</si>
  <si>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</si>
  <si>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</si>
  <si>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</si>
  <si>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</si>
  <si>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</si>
  <si>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 xml:space="preserve">HVDC OHL: Wagga Wagga - Bannaby </t>
  </si>
  <si>
    <t xml:space="preserve">Substation: Wagga Wagga </t>
  </si>
  <si>
    <t xml:space="preserve">Substation: Bannaby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</si>
  <si>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</si>
  <si>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</si>
  <si>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</si>
  <si>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</si>
  <si>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</si>
  <si>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</si>
  <si>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</si>
  <si>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</si>
  <si>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</si>
  <si>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</si>
  <si>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</si>
  <si>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</si>
  <si>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</si>
  <si>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</si>
  <si>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</si>
  <si>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</si>
  <si>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</si>
  <si>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</si>
  <si>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</si>
  <si>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</si>
  <si>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</si>
  <si>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</si>
  <si>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</si>
  <si>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t>
  </si>
  <si>
    <t>Format $</t>
  </si>
  <si>
    <t>Format Bold</t>
  </si>
  <si>
    <t>Category</t>
  </si>
  <si>
    <t>Subcategory</t>
  </si>
  <si>
    <t>Details</t>
  </si>
  <si>
    <t>Nominal Voltage</t>
  </si>
  <si>
    <t>Qty</t>
  </si>
  <si>
    <t>UOM</t>
  </si>
  <si>
    <t>Percent of total</t>
  </si>
  <si>
    <t>Building Blocks:</t>
  </si>
  <si>
    <t>Overhead line</t>
  </si>
  <si>
    <t>HVDC - VSC</t>
  </si>
  <si>
    <t>2 × Asymmetrical Monopole (Bipole metallic return), 2 × 1000 MW</t>
  </si>
  <si>
    <t xml:space="preserve"> ±500</t>
  </si>
  <si>
    <t>km</t>
  </si>
  <si>
    <t>Baseline Cost</t>
  </si>
  <si>
    <t/>
  </si>
  <si>
    <t>Adjustments:</t>
  </si>
  <si>
    <t>Overhead line project attribute</t>
  </si>
  <si>
    <t>Contract delivery model</t>
  </si>
  <si>
    <t>-</t>
  </si>
  <si>
    <t>Delivery timetable</t>
  </si>
  <si>
    <t>Long</t>
  </si>
  <si>
    <t>Greenfield or brownfield</t>
  </si>
  <si>
    <t>Greenfield</t>
  </si>
  <si>
    <t>Location wind loading zones</t>
  </si>
  <si>
    <t>Non-cyclone region</t>
  </si>
  <si>
    <t>Location (regional/distance factors)</t>
  </si>
  <si>
    <t>Regional</t>
  </si>
  <si>
    <t>Jurisdiction</t>
  </si>
  <si>
    <t>NSW</t>
  </si>
  <si>
    <t>Land Use</t>
  </si>
  <si>
    <t>Grazing</t>
  </si>
  <si>
    <t>Project network element size</t>
  </si>
  <si>
    <t>Above 200 km</t>
  </si>
  <si>
    <t>Terrain</t>
  </si>
  <si>
    <t>Hilly/Undulating</t>
  </si>
  <si>
    <t>Proportion of environmentally sensitive areas</t>
  </si>
  <si>
    <t>100 percent</t>
  </si>
  <si>
    <t>Total Adjustment Rate %</t>
  </si>
  <si>
    <t>Adjusted Baseline</t>
  </si>
  <si>
    <t>Known Risks:</t>
  </si>
  <si>
    <t>Overhead line known risk</t>
  </si>
  <si>
    <t>Geotechnical findings</t>
  </si>
  <si>
    <t>BAU</t>
  </si>
  <si>
    <t>Macroeconomic influence</t>
  </si>
  <si>
    <t>Weather delays</t>
  </si>
  <si>
    <t>Environmental offset risks</t>
  </si>
  <si>
    <t>High</t>
  </si>
  <si>
    <t>Project complexity</t>
  </si>
  <si>
    <t>Compulsory acquisition</t>
  </si>
  <si>
    <t>Cultural heritage</t>
  </si>
  <si>
    <t>Market activity</t>
  </si>
  <si>
    <t>Tight</t>
  </si>
  <si>
    <t>Outage restrictions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</si>
  <si>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</si>
  <si>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</si>
  <si>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</si>
  <si>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</si>
  <si>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</si>
  <si>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</si>
  <si>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</si>
  <si>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</si>
  <si>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</si>
  <si>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</si>
  <si>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</si>
  <si>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</si>
  <si>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</si>
  <si>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</si>
  <si>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</si>
  <si>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</si>
  <si>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15000 m2 footprint area and applicable control building</t>
  </si>
  <si>
    <t xml:space="preserve"> N/A</t>
  </si>
  <si>
    <t>lot</t>
  </si>
  <si>
    <t>AIS Switchbay</t>
  </si>
  <si>
    <t>3CB Diameter 2CBs</t>
  </si>
  <si>
    <t>Station project attribute</t>
  </si>
  <si>
    <t>None</t>
  </si>
  <si>
    <t># of total Bays 1 - 5</t>
  </si>
  <si>
    <t>Urban</t>
  </si>
  <si>
    <t>Developed area</t>
  </si>
  <si>
    <t>Station known risk</t>
  </si>
  <si>
    <t>Station unknown risk</t>
  </si>
  <si>
    <t>Network Element 3</t>
  </si>
  <si>
    <t>HVDC converters - VSC</t>
  </si>
  <si>
    <t>2 × Asymmetrical Monopole (Bipole), 2 × 1000MW</t>
  </si>
  <si>
    <t>AIS site infrastructure 30000 m2 footprint area and applicable control building</t>
  </si>
  <si>
    <t># of total Bays above 31 / applicable for HVDC converter station project</t>
  </si>
  <si>
    <t>50 percent</t>
  </si>
  <si>
    <t>Highly complex</t>
  </si>
  <si>
    <t>Network Element 4</t>
  </si>
  <si>
    <t>Network Element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</si>
  <si>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</si>
  <si>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</si>
  <si>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</si>
  <si>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</si>
  <si>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Description: A 2,000 MW bi-pole HVDC transmission line from locality of Wagga Wagga to locality of Bannaby.</t>
  </si>
  <si>
    <t>Project Name: SNSW-CNSW Option 3</t>
  </si>
  <si>
    <t xml:space="preserve">HVDC Converter Station: near Wagga Wagga </t>
  </si>
  <si>
    <t>HVDC Converter Station: near Bannaby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</si>
</sst>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708C8-5417-46E7-A2FA-AA5852118C01}">
  <sheetPr codeName="Sheet23"/>
  <dimension ref="D1:O39"/>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147</v>
      </c>
      <c r="E1" s="55"/>
      <c r="F1" s="55"/>
      <c r="G1" s="55"/>
      <c r="H1" s="55"/>
      <c r="J1" s="56" t="s">
        <v>0</v>
      </c>
      <c r="K1" s="57"/>
      <c r="L1" s="57"/>
      <c r="M1" s="57"/>
      <c r="N1" s="57"/>
    </row>
    <row r="2" spans="4:14" ht="15.75" customHeight="1" thickTop="1" x14ac:dyDescent="0.25">
      <c r="D2" s="58" t="s">
        <v>146</v>
      </c>
      <c r="E2" s="59"/>
      <c r="F2" s="59"/>
      <c r="G2" s="59"/>
      <c r="H2" s="59"/>
      <c r="J2" s="60" t="s">
        <v>1</v>
      </c>
      <c r="K2" s="61"/>
      <c r="L2" s="61"/>
      <c r="M2" s="62" t="s">
        <v>2</v>
      </c>
      <c r="N2" s="63"/>
    </row>
    <row r="3" spans="4:14" x14ac:dyDescent="0.25">
      <c r="D3" s="59"/>
      <c r="E3" s="59"/>
      <c r="F3" s="59"/>
      <c r="G3" s="59"/>
      <c r="H3" s="59"/>
      <c r="J3" s="64" t="s">
        <v>3</v>
      </c>
      <c r="K3" s="65"/>
      <c r="L3" s="65"/>
      <c r="M3" s="57" t="s">
        <v>4</v>
      </c>
      <c r="N3" s="66"/>
    </row>
    <row r="4" spans="4:14" x14ac:dyDescent="0.25">
      <c r="J4" s="64" t="s">
        <v>5</v>
      </c>
      <c r="K4" s="65"/>
      <c r="L4" s="65"/>
      <c r="M4" s="57" t="s">
        <v>6</v>
      </c>
      <c r="N4" s="66"/>
    </row>
    <row r="5" spans="4:14" ht="24" thickBot="1" x14ac:dyDescent="0.4">
      <c r="D5" s="67" t="s">
        <v>7</v>
      </c>
      <c r="E5" s="55"/>
      <c r="F5" s="55"/>
      <c r="G5" s="55"/>
      <c r="H5" s="55"/>
      <c r="J5" s="68" t="s">
        <v>8</v>
      </c>
      <c r="K5" s="69"/>
      <c r="L5" s="69"/>
      <c r="M5" s="70" t="s">
        <v>9</v>
      </c>
      <c r="N5" s="71"/>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23</v>
      </c>
      <c r="F20" s="5">
        <v>655911096.31746411</v>
      </c>
      <c r="G20" s="6">
        <v>45678157.977538787</v>
      </c>
      <c r="H20" s="6">
        <v>222900313.380335</v>
      </c>
      <c r="I20" s="6">
        <v>91724398.644883752</v>
      </c>
      <c r="J20" s="6">
        <v>0</v>
      </c>
      <c r="K20" s="6">
        <v>18578167.460291635</v>
      </c>
      <c r="L20" s="6">
        <v>5308047.8475911953</v>
      </c>
      <c r="M20" s="6">
        <v>161157011.00682372</v>
      </c>
      <c r="N20" s="6">
        <v>19305000</v>
      </c>
      <c r="O20" s="7">
        <v>91260000</v>
      </c>
    </row>
    <row r="21" spans="4:15" x14ac:dyDescent="0.25">
      <c r="D21" s="8">
        <v>2</v>
      </c>
      <c r="E21" t="s">
        <v>24</v>
      </c>
      <c r="F21" s="5">
        <v>30463370.918822199</v>
      </c>
      <c r="G21" s="6">
        <v>3983244.2866523997</v>
      </c>
      <c r="H21" s="6">
        <v>16992972.314439997</v>
      </c>
      <c r="I21" s="6">
        <v>2088593.4872599998</v>
      </c>
      <c r="J21" s="6">
        <v>2502888.4884509994</v>
      </c>
      <c r="K21" s="6">
        <v>1329079.3939799999</v>
      </c>
      <c r="L21" s="6">
        <v>558741.40584999986</v>
      </c>
      <c r="M21" s="6">
        <v>2898351.5421888004</v>
      </c>
      <c r="N21" s="6">
        <v>21750</v>
      </c>
      <c r="O21" s="7">
        <v>87750</v>
      </c>
    </row>
    <row r="22" spans="4:15" x14ac:dyDescent="0.25">
      <c r="D22" s="8">
        <v>3</v>
      </c>
      <c r="E22" t="s">
        <v>148</v>
      </c>
      <c r="F22" s="5">
        <v>479210254.18238324</v>
      </c>
      <c r="G22" s="6">
        <v>242006388.94206959</v>
      </c>
      <c r="H22" s="6">
        <v>89472994.375091001</v>
      </c>
      <c r="I22" s="6">
        <v>18501311.798420005</v>
      </c>
      <c r="J22" s="6">
        <v>32552504.203750003</v>
      </c>
      <c r="K22" s="6">
        <v>33056954.045250002</v>
      </c>
      <c r="L22" s="6">
        <v>8952734.6725000013</v>
      </c>
      <c r="M22" s="6">
        <v>54442366.145302594</v>
      </c>
      <c r="N22" s="6">
        <v>49500</v>
      </c>
      <c r="O22" s="7">
        <v>175500</v>
      </c>
    </row>
    <row r="23" spans="4:15" x14ac:dyDescent="0.25">
      <c r="D23" s="8">
        <v>4</v>
      </c>
      <c r="E23" t="s">
        <v>25</v>
      </c>
      <c r="F23" s="5">
        <v>31114729.559711203</v>
      </c>
      <c r="G23" s="6">
        <v>4073470.8283541994</v>
      </c>
      <c r="H23" s="6">
        <v>17341653.956880003</v>
      </c>
      <c r="I23" s="6">
        <v>2131449.68652</v>
      </c>
      <c r="J23" s="6">
        <v>2554405.2118259994</v>
      </c>
      <c r="K23" s="6">
        <v>1367397.1689299999</v>
      </c>
      <c r="L23" s="6">
        <v>574850.09547499998</v>
      </c>
      <c r="M23" s="6">
        <v>2967440.111726</v>
      </c>
      <c r="N23" s="6">
        <v>16312.5</v>
      </c>
      <c r="O23" s="7">
        <v>87750</v>
      </c>
    </row>
    <row r="24" spans="4:15" ht="15.75" thickBot="1" x14ac:dyDescent="0.3">
      <c r="D24" s="9">
        <v>5</v>
      </c>
      <c r="E24" t="s">
        <v>149</v>
      </c>
      <c r="F24" s="5">
        <v>492575161.66805589</v>
      </c>
      <c r="G24" s="6">
        <v>247937918.08280659</v>
      </c>
      <c r="H24" s="6">
        <v>92399681.106986493</v>
      </c>
      <c r="I24" s="6">
        <v>19106494.89463</v>
      </c>
      <c r="J24" s="6">
        <v>33313076.731874999</v>
      </c>
      <c r="K24" s="6">
        <v>34138256.280375004</v>
      </c>
      <c r="L24" s="6">
        <v>9245581.133750001</v>
      </c>
      <c r="M24" s="6">
        <v>56221528.437632747</v>
      </c>
      <c r="N24" s="6">
        <v>37125</v>
      </c>
      <c r="O24" s="7">
        <v>175500</v>
      </c>
    </row>
    <row r="25" spans="4:15" ht="15.75" thickBot="1" x14ac:dyDescent="0.3">
      <c r="D25" s="10"/>
      <c r="E25" s="11" t="s">
        <v>26</v>
      </c>
      <c r="F25" s="12">
        <v>1689274612.6464367</v>
      </c>
      <c r="G25" s="13">
        <v>543679180.11742163</v>
      </c>
      <c r="H25" s="13">
        <v>439107615.13373256</v>
      </c>
      <c r="I25" s="13">
        <v>133552248.51171374</v>
      </c>
      <c r="J25" s="13">
        <v>70922874.635902002</v>
      </c>
      <c r="K25" s="13">
        <v>88469854.348826647</v>
      </c>
      <c r="L25" s="13">
        <v>24639955.155166194</v>
      </c>
      <c r="M25" s="13">
        <v>277686697.24367386</v>
      </c>
      <c r="N25" s="13">
        <v>19429687.5</v>
      </c>
      <c r="O25" s="14">
        <v>91786500</v>
      </c>
    </row>
    <row r="26" spans="4:15" x14ac:dyDescent="0.25">
      <c r="E26" s="15" t="s">
        <v>27</v>
      </c>
      <c r="F26" s="16"/>
      <c r="G26" s="17"/>
      <c r="H26" s="17"/>
      <c r="I26" s="17"/>
      <c r="J26" s="17"/>
      <c r="K26" s="17"/>
      <c r="L26" s="17"/>
      <c r="M26" s="17"/>
      <c r="N26" s="17"/>
      <c r="O26" s="17"/>
    </row>
    <row r="27" spans="4:15" x14ac:dyDescent="0.25">
      <c r="E27" s="18" t="s">
        <v>28</v>
      </c>
      <c r="F27" s="5">
        <v>37332968.939999998</v>
      </c>
      <c r="G27" s="17"/>
      <c r="H27" s="17"/>
      <c r="I27" s="17"/>
      <c r="J27" s="17"/>
      <c r="K27" s="17"/>
      <c r="L27" s="17"/>
      <c r="M27" s="17"/>
      <c r="N27" s="17"/>
      <c r="O27" s="17"/>
    </row>
    <row r="28" spans="4:15" x14ac:dyDescent="0.25">
      <c r="D28" s="10"/>
      <c r="E28" s="18" t="s">
        <v>29</v>
      </c>
      <c r="F28" s="5">
        <v>46117196.93</v>
      </c>
      <c r="G28" s="17"/>
      <c r="H28" s="17"/>
      <c r="I28" s="17"/>
      <c r="J28" s="17"/>
      <c r="K28" s="17"/>
      <c r="L28" s="17"/>
      <c r="M28" s="17"/>
      <c r="N28" s="17"/>
      <c r="O28" s="17"/>
    </row>
    <row r="29" spans="4:15" x14ac:dyDescent="0.25">
      <c r="E29" s="18" t="s">
        <v>30</v>
      </c>
      <c r="F29" s="5">
        <v>8784227.9900000002</v>
      </c>
      <c r="G29" s="17"/>
      <c r="H29" s="17"/>
      <c r="I29" s="17"/>
      <c r="J29" s="17"/>
      <c r="K29" s="17"/>
      <c r="L29" s="17"/>
      <c r="M29" s="17"/>
      <c r="N29" s="17"/>
      <c r="O29" s="17"/>
    </row>
    <row r="30" spans="4:15" x14ac:dyDescent="0.25">
      <c r="E30" s="18" t="s">
        <v>31</v>
      </c>
      <c r="F30" s="5">
        <v>11529299.23</v>
      </c>
      <c r="G30" s="17"/>
      <c r="H30" s="17"/>
      <c r="I30" s="17"/>
      <c r="J30" s="17"/>
      <c r="K30" s="17"/>
      <c r="L30" s="17"/>
      <c r="M30" s="17"/>
      <c r="N30" s="17"/>
      <c r="O30" s="17"/>
    </row>
    <row r="31" spans="4:15" x14ac:dyDescent="0.25">
      <c r="E31" s="18" t="s">
        <v>32</v>
      </c>
      <c r="F31" s="5">
        <v>5490142.4900000002</v>
      </c>
      <c r="G31" s="17"/>
      <c r="H31" s="17"/>
      <c r="I31" s="17"/>
      <c r="J31" s="17"/>
      <c r="K31" s="17"/>
      <c r="L31" s="17"/>
      <c r="M31" s="17"/>
      <c r="N31" s="17"/>
      <c r="O31" s="17"/>
    </row>
    <row r="32" spans="4:15" x14ac:dyDescent="0.25">
      <c r="E32" s="18" t="s">
        <v>33</v>
      </c>
      <c r="F32" s="5">
        <v>4392113.99</v>
      </c>
      <c r="G32" s="17"/>
      <c r="H32" s="17"/>
      <c r="I32" s="17"/>
      <c r="J32" s="17"/>
      <c r="K32" s="17"/>
      <c r="L32" s="17"/>
      <c r="M32" s="17"/>
      <c r="N32" s="17"/>
      <c r="O32" s="17"/>
    </row>
    <row r="33" spans="4:15" ht="15.75" thickBot="1" x14ac:dyDescent="0.3">
      <c r="E33" s="19" t="s">
        <v>34</v>
      </c>
      <c r="F33" s="20">
        <v>113645949.56999999</v>
      </c>
      <c r="G33" s="17"/>
      <c r="H33" s="17"/>
      <c r="I33" s="17"/>
      <c r="J33" s="17"/>
      <c r="K33" s="17"/>
      <c r="L33" s="17"/>
      <c r="M33" s="17"/>
      <c r="N33" s="17"/>
      <c r="O33" s="17"/>
    </row>
    <row r="34" spans="4:15" ht="15.75" thickBot="1" x14ac:dyDescent="0.3">
      <c r="D34" s="10"/>
      <c r="E34" s="21" t="s">
        <v>35</v>
      </c>
      <c r="F34" s="22">
        <v>1802920562.21</v>
      </c>
      <c r="G34" s="17"/>
      <c r="H34" s="17"/>
      <c r="I34" s="17"/>
      <c r="J34" s="17"/>
      <c r="K34" s="17"/>
      <c r="L34" s="17"/>
      <c r="M34" s="17"/>
      <c r="N34" s="17"/>
      <c r="O34" s="17"/>
    </row>
    <row r="36" spans="4:15" ht="15.75" thickBot="1" x14ac:dyDescent="0.3">
      <c r="E36" t="s">
        <v>142</v>
      </c>
    </row>
    <row r="37" spans="4:15" ht="15.75" thickBot="1" x14ac:dyDescent="0.3">
      <c r="E37" s="21" t="s">
        <v>143</v>
      </c>
      <c r="F37" s="30">
        <f>F34*1.3/1.15</f>
        <v>2038084113.802609</v>
      </c>
    </row>
    <row r="38" spans="4:15" x14ac:dyDescent="0.25">
      <c r="E38" t="s">
        <v>144</v>
      </c>
    </row>
    <row r="39" spans="4:15" x14ac:dyDescent="0.25">
      <c r="E39" t="s">
        <v>145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71B79-E908-476E-A8F1-92AEBFAA394A}">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147</v>
      </c>
      <c r="E1" s="55"/>
      <c r="F1" s="55"/>
      <c r="G1" s="55"/>
      <c r="H1" s="55"/>
      <c r="I1" s="56" t="s">
        <v>0</v>
      </c>
      <c r="J1" s="57"/>
      <c r="K1" s="57"/>
      <c r="L1" s="57"/>
      <c r="M1" s="57"/>
    </row>
    <row r="2" spans="4:14" ht="16.5" customHeight="1" thickTop="1" x14ac:dyDescent="0.25">
      <c r="D2" s="58" t="s">
        <v>146</v>
      </c>
      <c r="E2" s="59"/>
      <c r="F2" s="59"/>
      <c r="G2" s="59"/>
      <c r="H2" s="59"/>
      <c r="I2" s="60" t="s">
        <v>1</v>
      </c>
      <c r="J2" s="61"/>
      <c r="K2" s="61"/>
      <c r="L2" s="62" t="s">
        <v>2</v>
      </c>
      <c r="M2" s="63"/>
    </row>
    <row r="3" spans="4:14" x14ac:dyDescent="0.25">
      <c r="D3" s="59"/>
      <c r="E3" s="59"/>
      <c r="F3" s="59"/>
      <c r="G3" s="59"/>
      <c r="H3" s="59"/>
      <c r="I3" s="64" t="s">
        <v>3</v>
      </c>
      <c r="J3" s="65"/>
      <c r="K3" s="65"/>
      <c r="L3" s="57" t="s">
        <v>4</v>
      </c>
      <c r="M3" s="66"/>
    </row>
    <row r="4" spans="4:14" x14ac:dyDescent="0.25">
      <c r="I4" s="64" t="s">
        <v>5</v>
      </c>
      <c r="J4" s="65"/>
      <c r="K4" s="65"/>
      <c r="L4" s="57" t="s">
        <v>6</v>
      </c>
      <c r="M4" s="66"/>
    </row>
    <row r="5" spans="4:14" ht="24" thickBot="1" x14ac:dyDescent="0.4">
      <c r="D5" s="67" t="s">
        <v>36</v>
      </c>
      <c r="E5" s="55"/>
      <c r="F5" s="55"/>
      <c r="G5" s="55"/>
      <c r="H5" s="55"/>
      <c r="I5" s="68" t="s">
        <v>8</v>
      </c>
      <c r="J5" s="69"/>
      <c r="K5" s="69"/>
      <c r="L5" s="70" t="s">
        <v>9</v>
      </c>
      <c r="M5" s="71"/>
    </row>
    <row r="6" spans="4:14" ht="15.75" customHeight="1" thickTop="1" x14ac:dyDescent="0.25">
      <c r="D6" s="53" t="s">
        <v>37</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38</v>
      </c>
      <c r="E15" s="1" t="s">
        <v>39</v>
      </c>
      <c r="F15" s="24" t="s">
        <v>14</v>
      </c>
      <c r="G15" s="2" t="s">
        <v>15</v>
      </c>
      <c r="H15" s="2" t="s">
        <v>16</v>
      </c>
      <c r="I15" s="2" t="s">
        <v>17</v>
      </c>
      <c r="J15" s="2" t="s">
        <v>18</v>
      </c>
      <c r="K15" s="2" t="s">
        <v>19</v>
      </c>
      <c r="L15" s="2" t="s">
        <v>20</v>
      </c>
      <c r="M15" s="2" t="s">
        <v>21</v>
      </c>
      <c r="N15" s="3" t="s">
        <v>22</v>
      </c>
    </row>
    <row r="16" spans="4:14" x14ac:dyDescent="0.25">
      <c r="D16" s="25" t="s">
        <v>40</v>
      </c>
      <c r="E16" s="26">
        <v>1246035267.78</v>
      </c>
      <c r="F16" s="17">
        <v>425886109.34999996</v>
      </c>
      <c r="G16" s="17">
        <v>312048461.74000001</v>
      </c>
      <c r="H16" s="17">
        <v>94938094.739999995</v>
      </c>
      <c r="I16" s="17">
        <v>52199152.799999997</v>
      </c>
      <c r="J16" s="17">
        <v>66099714.650000006</v>
      </c>
      <c r="K16" s="17">
        <v>18385360.609999999</v>
      </c>
      <c r="L16" s="17">
        <v>221563373.88999999</v>
      </c>
      <c r="M16" s="17">
        <v>7845000</v>
      </c>
      <c r="N16" s="27">
        <v>47070000</v>
      </c>
    </row>
    <row r="17" spans="4:14" x14ac:dyDescent="0.25">
      <c r="D17" s="25" t="s">
        <v>41</v>
      </c>
      <c r="E17" s="26">
        <v>1349651445.593262</v>
      </c>
      <c r="F17" s="17">
        <v>439094108.17189991</v>
      </c>
      <c r="G17" s="17">
        <v>349329997.37951803</v>
      </c>
      <c r="H17" s="17">
        <v>106409200.641407</v>
      </c>
      <c r="I17" s="17">
        <v>57014937.996600002</v>
      </c>
      <c r="J17" s="17">
        <v>71672754.512316495</v>
      </c>
      <c r="K17" s="17">
        <v>19967809.189740501</v>
      </c>
      <c r="L17" s="17">
        <v>247313887.70177999</v>
      </c>
      <c r="M17" s="17">
        <v>11778750</v>
      </c>
      <c r="N17" s="27">
        <v>47070000</v>
      </c>
    </row>
    <row r="18" spans="4:14" x14ac:dyDescent="0.25">
      <c r="D18" s="28" t="s">
        <v>42</v>
      </c>
      <c r="E18" s="26">
        <v>130088608.34668858</v>
      </c>
      <c r="F18" s="17">
        <v>33563602.591414601</v>
      </c>
      <c r="G18" s="17">
        <v>30318413.159406263</v>
      </c>
      <c r="H18" s="17">
        <v>8649985.38936349</v>
      </c>
      <c r="I18" s="17">
        <v>4785546.5598459998</v>
      </c>
      <c r="J18" s="17">
        <v>5017221.0059631653</v>
      </c>
      <c r="K18" s="17">
        <v>1388085.6068724049</v>
      </c>
      <c r="L18" s="17">
        <v>20480254.033822682</v>
      </c>
      <c r="M18" s="17">
        <v>2350500</v>
      </c>
      <c r="N18" s="27">
        <v>23535000</v>
      </c>
    </row>
    <row r="19" spans="4:14" ht="15.75" thickBot="1" x14ac:dyDescent="0.3">
      <c r="D19" s="28" t="s">
        <v>43</v>
      </c>
      <c r="E19" s="26">
        <v>209534558.70648596</v>
      </c>
      <c r="F19" s="17">
        <v>71021469.354106992</v>
      </c>
      <c r="G19" s="17">
        <v>59459204.594808243</v>
      </c>
      <c r="H19" s="17">
        <v>18493062.480943259</v>
      </c>
      <c r="I19" s="17">
        <v>9122390.0794560015</v>
      </c>
      <c r="J19" s="17">
        <v>11779878.830546971</v>
      </c>
      <c r="K19" s="17">
        <v>3284060.3585532904</v>
      </c>
      <c r="L19" s="17">
        <v>9892555.5080712009</v>
      </c>
      <c r="M19" s="17">
        <v>5300437.4999999991</v>
      </c>
      <c r="N19" s="27">
        <v>21181499.999999996</v>
      </c>
    </row>
    <row r="20" spans="4:14" ht="15.75" thickBot="1" x14ac:dyDescent="0.3">
      <c r="D20" s="29" t="s">
        <v>44</v>
      </c>
      <c r="E20" s="30">
        <v>1689274612.6464365</v>
      </c>
      <c r="F20" s="31">
        <v>543679180.11742151</v>
      </c>
      <c r="G20" s="32">
        <v>439107615.1337325</v>
      </c>
      <c r="H20" s="32">
        <v>133552248.51171374</v>
      </c>
      <c r="I20" s="32">
        <v>70922874.635902002</v>
      </c>
      <c r="J20" s="32">
        <v>88469854.348826632</v>
      </c>
      <c r="K20" s="32">
        <v>24639955.155166198</v>
      </c>
      <c r="L20" s="32">
        <v>277686697.24367386</v>
      </c>
      <c r="M20" s="32">
        <v>19429687.5</v>
      </c>
      <c r="N20" s="33">
        <v>91786500</v>
      </c>
    </row>
    <row r="21" spans="4:14" x14ac:dyDescent="0.25">
      <c r="D21" s="34" t="s">
        <v>45</v>
      </c>
      <c r="E21" s="35"/>
      <c r="F21" s="36"/>
      <c r="G21" s="36"/>
      <c r="H21" s="36"/>
      <c r="I21" s="36"/>
      <c r="J21" s="36"/>
      <c r="K21" s="36"/>
      <c r="L21" s="36"/>
      <c r="M21" s="36"/>
      <c r="N21" s="36"/>
    </row>
    <row r="22" spans="4:14" x14ac:dyDescent="0.25">
      <c r="D22" s="37" t="s">
        <v>28</v>
      </c>
      <c r="E22" s="38">
        <v>37332968.93948625</v>
      </c>
      <c r="F22" s="17"/>
      <c r="G22" s="17"/>
      <c r="H22" s="17"/>
      <c r="I22" s="17"/>
      <c r="J22" s="17"/>
      <c r="K22" s="17"/>
      <c r="L22" s="17"/>
      <c r="M22" s="17"/>
      <c r="N22" s="17"/>
    </row>
    <row r="23" spans="4:14" x14ac:dyDescent="0.25">
      <c r="D23" s="37" t="s">
        <v>29</v>
      </c>
      <c r="E23" s="38">
        <v>46117196.925247721</v>
      </c>
      <c r="F23" s="17"/>
      <c r="G23" s="17"/>
      <c r="H23" s="17"/>
      <c r="I23" s="17"/>
      <c r="J23" s="17"/>
      <c r="K23" s="17"/>
      <c r="L23" s="17"/>
      <c r="M23" s="17"/>
      <c r="N23" s="17"/>
    </row>
    <row r="24" spans="4:14" x14ac:dyDescent="0.25">
      <c r="D24" s="37" t="s">
        <v>30</v>
      </c>
      <c r="E24" s="38">
        <v>8784227.9857614711</v>
      </c>
      <c r="F24" s="17"/>
      <c r="G24" s="17"/>
      <c r="H24" s="17"/>
      <c r="I24" s="17"/>
      <c r="J24" s="17"/>
      <c r="K24" s="17"/>
      <c r="L24" s="17"/>
      <c r="M24" s="17"/>
      <c r="N24" s="17"/>
    </row>
    <row r="25" spans="4:14" x14ac:dyDescent="0.25">
      <c r="D25" s="37" t="s">
        <v>31</v>
      </c>
      <c r="E25" s="38">
        <v>11529299.23131193</v>
      </c>
      <c r="F25" s="17"/>
      <c r="G25" s="17"/>
      <c r="H25" s="17"/>
      <c r="I25" s="17"/>
      <c r="J25" s="17"/>
      <c r="K25" s="17"/>
      <c r="L25" s="17"/>
      <c r="M25" s="17"/>
      <c r="N25" s="17"/>
    </row>
    <row r="26" spans="4:14" x14ac:dyDescent="0.25">
      <c r="D26" s="37" t="s">
        <v>32</v>
      </c>
      <c r="E26" s="38">
        <v>5490142.4911009194</v>
      </c>
      <c r="F26" s="17"/>
      <c r="G26" s="17"/>
      <c r="H26" s="17"/>
      <c r="I26" s="17"/>
      <c r="J26" s="17"/>
      <c r="K26" s="17"/>
      <c r="L26" s="17"/>
      <c r="M26" s="17"/>
      <c r="N26" s="17"/>
    </row>
    <row r="27" spans="4:14" x14ac:dyDescent="0.25">
      <c r="D27" s="37" t="s">
        <v>33</v>
      </c>
      <c r="E27" s="38">
        <v>4392113.9928807355</v>
      </c>
      <c r="F27" s="17"/>
      <c r="G27" s="17"/>
      <c r="H27" s="17"/>
      <c r="I27" s="17"/>
      <c r="J27" s="17"/>
      <c r="K27" s="17"/>
      <c r="L27" s="17"/>
      <c r="M27" s="17"/>
      <c r="N27" s="17"/>
    </row>
    <row r="28" spans="4:14" ht="15.75" thickBot="1" x14ac:dyDescent="0.3">
      <c r="D28" s="39" t="s">
        <v>34</v>
      </c>
      <c r="E28" s="35">
        <v>113645949.56578901</v>
      </c>
      <c r="F28" s="17"/>
      <c r="G28" s="17"/>
      <c r="H28" s="17"/>
      <c r="I28" s="17"/>
      <c r="J28" s="17"/>
      <c r="K28" s="17"/>
      <c r="L28" s="17"/>
      <c r="M28" s="17"/>
      <c r="N28" s="17"/>
    </row>
    <row r="29" spans="4:14" ht="15.75" thickBot="1" x14ac:dyDescent="0.3">
      <c r="D29" s="29" t="s">
        <v>35</v>
      </c>
      <c r="E29" s="40">
        <v>1802920562.2122254</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C3773-56DB-4D97-8A86-D2B104F5BD8A}">
  <sheetPr codeName="Sheet25"/>
  <dimension ref="A1:U209"/>
  <sheetViews>
    <sheetView topLeftCell="C1" workbookViewId="0">
      <selection activeCell="C1" sqref="C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147</v>
      </c>
      <c r="E1" s="55"/>
      <c r="F1" s="55"/>
      <c r="G1" s="55"/>
      <c r="H1" s="55"/>
    </row>
    <row r="2" spans="4:9" ht="15" customHeight="1" x14ac:dyDescent="0.25">
      <c r="D2" s="58" t="s">
        <v>146</v>
      </c>
      <c r="E2" s="59"/>
      <c r="F2" s="59"/>
      <c r="G2" s="59"/>
      <c r="H2" s="59"/>
    </row>
    <row r="3" spans="4:9" x14ac:dyDescent="0.25">
      <c r="D3" s="59"/>
      <c r="E3" s="59"/>
      <c r="F3" s="59"/>
      <c r="G3" s="59"/>
      <c r="H3" s="59"/>
    </row>
    <row r="5" spans="4:9" ht="23.25" x14ac:dyDescent="0.35">
      <c r="D5" s="67" t="s">
        <v>46</v>
      </c>
      <c r="E5" s="55"/>
      <c r="F5" s="55"/>
      <c r="G5" s="55"/>
      <c r="H5" s="55"/>
    </row>
    <row r="6" spans="4:9" x14ac:dyDescent="0.25">
      <c r="D6" s="52" t="s">
        <v>47</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48</v>
      </c>
    </row>
    <row r="18" spans="1:21" x14ac:dyDescent="0.25">
      <c r="D18" s="42" t="s">
        <v>23</v>
      </c>
      <c r="E18" s="55" t="s">
        <v>49</v>
      </c>
      <c r="F18" s="55"/>
      <c r="G18" s="55"/>
      <c r="H18" s="55"/>
      <c r="I18" s="55"/>
    </row>
    <row r="20" spans="1:21" ht="60" x14ac:dyDescent="0.25">
      <c r="A20" s="43" t="s">
        <v>50</v>
      </c>
      <c r="B20" s="43" t="s">
        <v>51</v>
      </c>
      <c r="D20" s="44"/>
      <c r="E20" s="45" t="s">
        <v>52</v>
      </c>
      <c r="F20" s="45" t="s">
        <v>53</v>
      </c>
      <c r="G20" s="45" t="s">
        <v>54</v>
      </c>
      <c r="H20" s="45" t="s">
        <v>55</v>
      </c>
      <c r="I20" s="46" t="s">
        <v>56</v>
      </c>
      <c r="J20" s="45" t="s">
        <v>57</v>
      </c>
      <c r="K20" s="45" t="s">
        <v>14</v>
      </c>
      <c r="L20" s="45" t="s">
        <v>15</v>
      </c>
      <c r="M20" s="45" t="s">
        <v>16</v>
      </c>
      <c r="N20" s="45" t="s">
        <v>17</v>
      </c>
      <c r="O20" s="45" t="s">
        <v>18</v>
      </c>
      <c r="P20" s="45" t="s">
        <v>19</v>
      </c>
      <c r="Q20" s="45" t="s">
        <v>20</v>
      </c>
      <c r="R20" s="45" t="s">
        <v>21</v>
      </c>
      <c r="S20" s="45" t="s">
        <v>22</v>
      </c>
      <c r="T20" s="45" t="s">
        <v>13</v>
      </c>
      <c r="U20" s="47" t="s">
        <v>58</v>
      </c>
    </row>
    <row r="21" spans="1:21" ht="60" x14ac:dyDescent="0.25">
      <c r="A21" t="b">
        <v>1</v>
      </c>
      <c r="B21" t="b">
        <v>0</v>
      </c>
      <c r="D21" s="48" t="s">
        <v>59</v>
      </c>
      <c r="E21" s="43" t="s">
        <v>60</v>
      </c>
      <c r="F21" s="43" t="s">
        <v>61</v>
      </c>
      <c r="G21" s="43" t="s">
        <v>62</v>
      </c>
      <c r="H21" s="43" t="s">
        <v>63</v>
      </c>
      <c r="I21" s="49">
        <v>260</v>
      </c>
      <c r="J21" s="43" t="s">
        <v>64</v>
      </c>
      <c r="K21" s="50">
        <v>37754288.009999998</v>
      </c>
      <c r="L21" s="50">
        <v>157798549.36000001</v>
      </c>
      <c r="M21" s="50">
        <v>64934754.140000001</v>
      </c>
      <c r="N21" s="50">
        <v>0</v>
      </c>
      <c r="O21" s="50">
        <v>14797313.33</v>
      </c>
      <c r="P21" s="50">
        <v>4227803.8099999996</v>
      </c>
      <c r="Q21" s="50">
        <v>131061918.06999999</v>
      </c>
      <c r="R21" s="50">
        <v>7800000</v>
      </c>
      <c r="S21" s="50">
        <v>46800000</v>
      </c>
      <c r="T21" s="50">
        <v>465174626.71999997</v>
      </c>
      <c r="U21" s="51">
        <v>0.70920377674911783</v>
      </c>
    </row>
    <row r="22" spans="1:21" x14ac:dyDescent="0.25">
      <c r="A22" t="b">
        <v>1</v>
      </c>
      <c r="B22" t="b">
        <v>1</v>
      </c>
      <c r="D22" s="48" t="s">
        <v>65</v>
      </c>
      <c r="E22" s="43" t="s">
        <v>66</v>
      </c>
      <c r="F22" s="43" t="s">
        <v>66</v>
      </c>
      <c r="G22" s="43" t="s">
        <v>66</v>
      </c>
      <c r="H22" s="43" t="s">
        <v>66</v>
      </c>
      <c r="I22" s="49" t="s">
        <v>66</v>
      </c>
      <c r="J22" s="43" t="s">
        <v>66</v>
      </c>
      <c r="K22" s="50">
        <v>37754288.009999998</v>
      </c>
      <c r="L22" s="50">
        <v>157798549.36000001</v>
      </c>
      <c r="M22" s="50">
        <v>64934754.140000001</v>
      </c>
      <c r="N22" s="50">
        <v>0</v>
      </c>
      <c r="O22" s="50">
        <v>14797313.33</v>
      </c>
      <c r="P22" s="50">
        <v>4227803.8099999996</v>
      </c>
      <c r="Q22" s="50">
        <v>131061918.06999999</v>
      </c>
      <c r="R22" s="50">
        <v>7800000</v>
      </c>
      <c r="S22" s="50">
        <v>46800000</v>
      </c>
      <c r="T22" s="50">
        <v>465174626.71999997</v>
      </c>
      <c r="U22" s="51">
        <v>0.70920377674911783</v>
      </c>
    </row>
    <row r="23" spans="1:21" ht="30" x14ac:dyDescent="0.25">
      <c r="A23" t="b">
        <v>0</v>
      </c>
      <c r="B23" t="b">
        <v>0</v>
      </c>
      <c r="D23" s="48" t="s">
        <v>67</v>
      </c>
      <c r="E23" s="43" t="s">
        <v>68</v>
      </c>
      <c r="F23" s="43" t="s">
        <v>69</v>
      </c>
      <c r="G23" s="43" t="s">
        <v>9</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75</v>
      </c>
      <c r="G26" s="43" t="s">
        <v>76</v>
      </c>
      <c r="H26" s="43" t="s">
        <v>70</v>
      </c>
      <c r="I26" s="49" t="s">
        <v>70</v>
      </c>
      <c r="J26" s="43" t="s">
        <v>70</v>
      </c>
      <c r="K26" s="43">
        <v>0</v>
      </c>
      <c r="L26" s="43">
        <v>0</v>
      </c>
      <c r="M26" s="43">
        <v>0</v>
      </c>
      <c r="N26" s="43">
        <v>0</v>
      </c>
      <c r="O26" s="43">
        <v>0</v>
      </c>
      <c r="P26" s="43">
        <v>0</v>
      </c>
      <c r="Q26" s="43">
        <v>0</v>
      </c>
      <c r="R26" s="43">
        <v>0</v>
      </c>
      <c r="S26" s="43">
        <v>0</v>
      </c>
      <c r="T26" s="43" t="s">
        <v>66</v>
      </c>
      <c r="U26" s="51" t="s">
        <v>66</v>
      </c>
    </row>
    <row r="27" spans="1:21" ht="45" x14ac:dyDescent="0.25">
      <c r="A27" t="b">
        <v>0</v>
      </c>
      <c r="B27" t="b">
        <v>0</v>
      </c>
      <c r="D27" s="48" t="s">
        <v>66</v>
      </c>
      <c r="E27" s="43" t="s">
        <v>68</v>
      </c>
      <c r="F27" s="43" t="s">
        <v>77</v>
      </c>
      <c r="G27" s="43" t="s">
        <v>78</v>
      </c>
      <c r="H27" s="43" t="s">
        <v>70</v>
      </c>
      <c r="I27" s="49" t="s">
        <v>70</v>
      </c>
      <c r="J27" s="43" t="s">
        <v>70</v>
      </c>
      <c r="K27" s="43">
        <v>2.5000000000000001E-2</v>
      </c>
      <c r="L27" s="43">
        <v>3.5000000000000003E-2</v>
      </c>
      <c r="M27" s="43">
        <v>3.5000000000000003E-2</v>
      </c>
      <c r="N27" s="43">
        <v>0</v>
      </c>
      <c r="O27" s="43">
        <v>3.5000000000000003E-2</v>
      </c>
      <c r="P27" s="43">
        <v>3.5000000000000003E-2</v>
      </c>
      <c r="Q27" s="43">
        <v>3.5000000000000003E-2</v>
      </c>
      <c r="R27" s="43">
        <v>0</v>
      </c>
      <c r="S27" s="43">
        <v>0</v>
      </c>
      <c r="T27" s="43" t="s">
        <v>66</v>
      </c>
      <c r="U27" s="51" t="s">
        <v>66</v>
      </c>
    </row>
    <row r="28" spans="1:21" ht="30" x14ac:dyDescent="0.2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30"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0.5</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-3.0000000000000006E-2</v>
      </c>
      <c r="L30" s="43">
        <v>-4.9950000000000008E-2</v>
      </c>
      <c r="M30" s="43">
        <v>-4.9950000000000008E-2</v>
      </c>
      <c r="N30" s="43">
        <v>0</v>
      </c>
      <c r="O30" s="43">
        <v>-4.9950000000000008E-2</v>
      </c>
      <c r="P30" s="43">
        <v>-4.9950000000000008E-2</v>
      </c>
      <c r="Q30" s="43">
        <v>-6.0000000000000012E-2</v>
      </c>
      <c r="R30" s="43">
        <v>0</v>
      </c>
      <c r="S30" s="43">
        <v>0</v>
      </c>
      <c r="T30" s="43" t="s">
        <v>66</v>
      </c>
      <c r="U30" s="51" t="s">
        <v>66</v>
      </c>
    </row>
    <row r="31" spans="1:21" ht="30" x14ac:dyDescent="0.25">
      <c r="A31" t="b">
        <v>0</v>
      </c>
      <c r="B31" t="b">
        <v>0</v>
      </c>
      <c r="D31" s="48" t="s">
        <v>66</v>
      </c>
      <c r="E31" s="43" t="s">
        <v>68</v>
      </c>
      <c r="F31" s="43" t="s">
        <v>85</v>
      </c>
      <c r="G31" s="43" t="s">
        <v>86</v>
      </c>
      <c r="H31" s="43" t="s">
        <v>70</v>
      </c>
      <c r="I31" s="49" t="s">
        <v>70</v>
      </c>
      <c r="J31" s="43" t="s">
        <v>70</v>
      </c>
      <c r="K31" s="43">
        <v>0</v>
      </c>
      <c r="L31" s="43">
        <v>7.4999999999999997E-2</v>
      </c>
      <c r="M31" s="43">
        <v>7.4999999999999997E-2</v>
      </c>
      <c r="N31" s="43">
        <v>0</v>
      </c>
      <c r="O31" s="43">
        <v>0</v>
      </c>
      <c r="P31" s="43">
        <v>0</v>
      </c>
      <c r="Q31" s="43">
        <v>7.4999999999999997E-2</v>
      </c>
      <c r="R31" s="43">
        <v>0</v>
      </c>
      <c r="S31" s="43">
        <v>0</v>
      </c>
      <c r="T31" s="43" t="s">
        <v>66</v>
      </c>
      <c r="U31" s="51" t="s">
        <v>66</v>
      </c>
    </row>
    <row r="32" spans="1:21" ht="45" x14ac:dyDescent="0.25">
      <c r="A32" t="b">
        <v>0</v>
      </c>
      <c r="B32" t="b">
        <v>0</v>
      </c>
      <c r="D32" s="48" t="s">
        <v>66</v>
      </c>
      <c r="E32" s="43" t="s">
        <v>68</v>
      </c>
      <c r="F32" s="43" t="s">
        <v>87</v>
      </c>
      <c r="G32" s="43" t="s">
        <v>88</v>
      </c>
      <c r="H32" s="43" t="s">
        <v>70</v>
      </c>
      <c r="I32" s="49" t="s">
        <v>70</v>
      </c>
      <c r="J32" s="43" t="s">
        <v>70</v>
      </c>
      <c r="K32" s="43">
        <v>0</v>
      </c>
      <c r="L32" s="43">
        <v>0</v>
      </c>
      <c r="M32" s="43">
        <v>0</v>
      </c>
      <c r="N32" s="43">
        <v>0</v>
      </c>
      <c r="O32" s="43">
        <v>0</v>
      </c>
      <c r="P32" s="43">
        <v>0</v>
      </c>
      <c r="Q32" s="43">
        <v>5.0000000000000001E-3</v>
      </c>
      <c r="R32" s="43">
        <v>0</v>
      </c>
      <c r="S32" s="43">
        <v>0</v>
      </c>
      <c r="T32" s="43" t="s">
        <v>66</v>
      </c>
      <c r="U32" s="51" t="s">
        <v>66</v>
      </c>
    </row>
    <row r="33" spans="1:21" x14ac:dyDescent="0.25">
      <c r="A33" t="b">
        <v>0</v>
      </c>
      <c r="B33" t="b">
        <v>0</v>
      </c>
      <c r="D33" s="48" t="s">
        <v>89</v>
      </c>
      <c r="E33" s="43" t="s">
        <v>66</v>
      </c>
      <c r="F33" s="43" t="s">
        <v>66</v>
      </c>
      <c r="G33" s="43" t="s">
        <v>66</v>
      </c>
      <c r="H33" s="43" t="s">
        <v>66</v>
      </c>
      <c r="I33" s="49" t="s">
        <v>66</v>
      </c>
      <c r="J33" s="43" t="s">
        <v>66</v>
      </c>
      <c r="K33" s="43">
        <v>1.4999999999999993E-2</v>
      </c>
      <c r="L33" s="43">
        <v>0.13005</v>
      </c>
      <c r="M33" s="43">
        <v>0.13005</v>
      </c>
      <c r="N33" s="43">
        <v>0</v>
      </c>
      <c r="O33" s="43">
        <v>5.5050000000000002E-2</v>
      </c>
      <c r="P33" s="43">
        <v>5.5050000000000002E-2</v>
      </c>
      <c r="Q33" s="43">
        <v>0.125</v>
      </c>
      <c r="R33" s="43">
        <v>0.5</v>
      </c>
      <c r="S33" s="43">
        <v>0</v>
      </c>
      <c r="T33" s="43" t="s">
        <v>66</v>
      </c>
      <c r="U33" s="51" t="s">
        <v>66</v>
      </c>
    </row>
    <row r="34" spans="1:21" x14ac:dyDescent="0.25">
      <c r="A34" t="b">
        <v>1</v>
      </c>
      <c r="B34" t="b">
        <v>1</v>
      </c>
      <c r="D34" s="48" t="s">
        <v>90</v>
      </c>
      <c r="E34" s="43" t="s">
        <v>66</v>
      </c>
      <c r="F34" s="43" t="s">
        <v>66</v>
      </c>
      <c r="G34" s="43" t="s">
        <v>66</v>
      </c>
      <c r="H34" s="43" t="s">
        <v>66</v>
      </c>
      <c r="I34" s="49" t="s">
        <v>66</v>
      </c>
      <c r="J34" s="43" t="s">
        <v>66</v>
      </c>
      <c r="K34" s="43">
        <v>38320602.330149993</v>
      </c>
      <c r="L34" s="43">
        <v>178320250.70426801</v>
      </c>
      <c r="M34" s="43">
        <v>73379518.915906996</v>
      </c>
      <c r="N34" s="43">
        <v>0</v>
      </c>
      <c r="O34" s="43">
        <v>15611905.428816501</v>
      </c>
      <c r="P34" s="43">
        <v>4460544.4097405002</v>
      </c>
      <c r="Q34" s="43">
        <v>147444657.82874998</v>
      </c>
      <c r="R34" s="43">
        <v>11700000</v>
      </c>
      <c r="S34" s="43">
        <v>46800000</v>
      </c>
      <c r="T34" s="43">
        <v>516037479.61763203</v>
      </c>
      <c r="U34" s="51">
        <v>0.78674912273151643</v>
      </c>
    </row>
    <row r="35" spans="1:21" ht="30" x14ac:dyDescent="0.25">
      <c r="A35" t="b">
        <v>0</v>
      </c>
      <c r="B35" t="b">
        <v>0</v>
      </c>
      <c r="D35" s="48" t="s">
        <v>91</v>
      </c>
      <c r="E35" s="43" t="s">
        <v>92</v>
      </c>
      <c r="F35" s="43" t="s">
        <v>93</v>
      </c>
      <c r="G35" s="43" t="s">
        <v>94</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ht="30" x14ac:dyDescent="0.25">
      <c r="A36" t="b">
        <v>0</v>
      </c>
      <c r="B36" t="b">
        <v>0</v>
      </c>
      <c r="D36" s="48" t="s">
        <v>66</v>
      </c>
      <c r="E36" s="43" t="s">
        <v>92</v>
      </c>
      <c r="F36" s="43" t="s">
        <v>95</v>
      </c>
      <c r="G36" s="43" t="s">
        <v>94</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x14ac:dyDescent="0.2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ht="30" x14ac:dyDescent="0.25">
      <c r="A38" t="b">
        <v>0</v>
      </c>
      <c r="B38" t="b">
        <v>0</v>
      </c>
      <c r="D38" s="48" t="s">
        <v>66</v>
      </c>
      <c r="E38" s="43" t="s">
        <v>92</v>
      </c>
      <c r="F38" s="43" t="s">
        <v>97</v>
      </c>
      <c r="G38" s="43" t="s">
        <v>98</v>
      </c>
      <c r="H38" s="43" t="s">
        <v>66</v>
      </c>
      <c r="I38" s="49" t="s">
        <v>66</v>
      </c>
      <c r="J38" s="43" t="s">
        <v>66</v>
      </c>
      <c r="K38" s="43">
        <v>0</v>
      </c>
      <c r="L38" s="43">
        <v>0</v>
      </c>
      <c r="M38" s="43">
        <v>0</v>
      </c>
      <c r="N38" s="43">
        <v>0</v>
      </c>
      <c r="O38" s="43">
        <v>0</v>
      </c>
      <c r="P38" s="43">
        <v>0</v>
      </c>
      <c r="Q38" s="43">
        <v>0</v>
      </c>
      <c r="R38" s="43">
        <v>0</v>
      </c>
      <c r="S38" s="43">
        <v>0.5</v>
      </c>
      <c r="T38" s="43" t="s">
        <v>66</v>
      </c>
      <c r="U38" s="51" t="s">
        <v>66</v>
      </c>
    </row>
    <row r="39" spans="1:21" x14ac:dyDescent="0.25">
      <c r="A39" t="b">
        <v>0</v>
      </c>
      <c r="B39" t="b">
        <v>0</v>
      </c>
      <c r="D39" s="48" t="s">
        <v>66</v>
      </c>
      <c r="E39" s="43" t="s">
        <v>92</v>
      </c>
      <c r="F39" s="43" t="s">
        <v>99</v>
      </c>
      <c r="G39" s="43" t="s">
        <v>94</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ht="30" x14ac:dyDescent="0.25">
      <c r="A40" t="b">
        <v>0</v>
      </c>
      <c r="B40" t="b">
        <v>0</v>
      </c>
      <c r="D40" s="48" t="s">
        <v>66</v>
      </c>
      <c r="E40" s="43" t="s">
        <v>92</v>
      </c>
      <c r="F40" s="43" t="s">
        <v>100</v>
      </c>
      <c r="G40" s="43" t="s">
        <v>98</v>
      </c>
      <c r="H40" s="43" t="s">
        <v>66</v>
      </c>
      <c r="I40" s="49" t="s">
        <v>66</v>
      </c>
      <c r="J40" s="43" t="s">
        <v>66</v>
      </c>
      <c r="K40" s="43">
        <v>0</v>
      </c>
      <c r="L40" s="43">
        <v>0</v>
      </c>
      <c r="M40" s="43">
        <v>0</v>
      </c>
      <c r="N40" s="43">
        <v>0</v>
      </c>
      <c r="O40" s="43">
        <v>0</v>
      </c>
      <c r="P40" s="43">
        <v>0</v>
      </c>
      <c r="Q40" s="43">
        <v>0</v>
      </c>
      <c r="R40" s="43">
        <v>0.2</v>
      </c>
      <c r="S40" s="43">
        <v>0</v>
      </c>
      <c r="T40" s="43" t="s">
        <v>66</v>
      </c>
      <c r="U40" s="51" t="s">
        <v>66</v>
      </c>
    </row>
    <row r="41" spans="1:21" x14ac:dyDescent="0.25">
      <c r="A41" t="b">
        <v>0</v>
      </c>
      <c r="B41" t="b">
        <v>0</v>
      </c>
      <c r="D41" s="48" t="s">
        <v>66</v>
      </c>
      <c r="E41" s="43" t="s">
        <v>92</v>
      </c>
      <c r="F41" s="43" t="s">
        <v>101</v>
      </c>
      <c r="G41" s="43" t="s">
        <v>98</v>
      </c>
      <c r="H41" s="43" t="s">
        <v>66</v>
      </c>
      <c r="I41" s="49" t="s">
        <v>66</v>
      </c>
      <c r="J41" s="43" t="s">
        <v>66</v>
      </c>
      <c r="K41" s="43">
        <v>1.2E-2</v>
      </c>
      <c r="L41" s="43">
        <v>0.06</v>
      </c>
      <c r="M41" s="43">
        <v>0.06</v>
      </c>
      <c r="N41" s="43">
        <v>0</v>
      </c>
      <c r="O41" s="43">
        <v>0</v>
      </c>
      <c r="P41" s="43">
        <v>0</v>
      </c>
      <c r="Q41" s="43">
        <v>3.0000000000000001E-3</v>
      </c>
      <c r="R41" s="43">
        <v>0</v>
      </c>
      <c r="S41" s="43">
        <v>0</v>
      </c>
      <c r="T41" s="43" t="s">
        <v>66</v>
      </c>
      <c r="U41" s="51" t="s">
        <v>66</v>
      </c>
    </row>
    <row r="42" spans="1:21" x14ac:dyDescent="0.25">
      <c r="A42" t="b">
        <v>0</v>
      </c>
      <c r="B42" t="b">
        <v>0</v>
      </c>
      <c r="D42" s="48" t="s">
        <v>66</v>
      </c>
      <c r="E42" s="43" t="s">
        <v>92</v>
      </c>
      <c r="F42" s="43" t="s">
        <v>102</v>
      </c>
      <c r="G42" s="43" t="s">
        <v>103</v>
      </c>
      <c r="H42" s="43" t="s">
        <v>66</v>
      </c>
      <c r="I42" s="49" t="s">
        <v>66</v>
      </c>
      <c r="J42" s="43" t="s">
        <v>66</v>
      </c>
      <c r="K42" s="43">
        <v>0</v>
      </c>
      <c r="L42" s="43">
        <v>1.0000000000000002E-2</v>
      </c>
      <c r="M42" s="43">
        <v>1.0000000000000002E-2</v>
      </c>
      <c r="N42" s="43">
        <v>0</v>
      </c>
      <c r="O42" s="43">
        <v>1.0000000000000002E-2</v>
      </c>
      <c r="P42" s="43">
        <v>1.0000000000000002E-2</v>
      </c>
      <c r="Q42" s="43">
        <v>0.05</v>
      </c>
      <c r="R42" s="43">
        <v>0</v>
      </c>
      <c r="S42" s="43">
        <v>0</v>
      </c>
      <c r="T42" s="43" t="s">
        <v>66</v>
      </c>
      <c r="U42" s="51" t="s">
        <v>66</v>
      </c>
    </row>
    <row r="43" spans="1:21" x14ac:dyDescent="0.25">
      <c r="A43" t="b">
        <v>0</v>
      </c>
      <c r="B43" t="b">
        <v>0</v>
      </c>
      <c r="D43" s="48" t="s">
        <v>66</v>
      </c>
      <c r="E43" s="43" t="s">
        <v>92</v>
      </c>
      <c r="F43" s="43" t="s">
        <v>104</v>
      </c>
      <c r="G43" s="43" t="s">
        <v>94</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105</v>
      </c>
      <c r="E44" s="43" t="s">
        <v>66</v>
      </c>
      <c r="F44" s="43" t="s">
        <v>66</v>
      </c>
      <c r="G44" s="43" t="s">
        <v>66</v>
      </c>
      <c r="H44" s="43" t="s">
        <v>66</v>
      </c>
      <c r="I44" s="49" t="s">
        <v>66</v>
      </c>
      <c r="J44" s="43" t="s">
        <v>66</v>
      </c>
      <c r="K44" s="43">
        <v>1.2E-2</v>
      </c>
      <c r="L44" s="43">
        <v>7.0000000000000007E-2</v>
      </c>
      <c r="M44" s="43">
        <v>7.0000000000000007E-2</v>
      </c>
      <c r="N44" s="43">
        <v>0</v>
      </c>
      <c r="O44" s="43">
        <v>1.0000000000000002E-2</v>
      </c>
      <c r="P44" s="43">
        <v>1.0000000000000002E-2</v>
      </c>
      <c r="Q44" s="43">
        <v>5.3000000000000005E-2</v>
      </c>
      <c r="R44" s="43">
        <v>0.2</v>
      </c>
      <c r="S44" s="43">
        <v>0.5</v>
      </c>
      <c r="T44" s="43" t="s">
        <v>66</v>
      </c>
      <c r="U44" s="51" t="s">
        <v>66</v>
      </c>
    </row>
    <row r="45" spans="1:21" x14ac:dyDescent="0.25">
      <c r="A45" t="b">
        <v>1</v>
      </c>
      <c r="B45" t="b">
        <v>1</v>
      </c>
      <c r="D45" s="48" t="s">
        <v>106</v>
      </c>
      <c r="E45" s="43" t="s">
        <v>66</v>
      </c>
      <c r="F45" s="43" t="s">
        <v>66</v>
      </c>
      <c r="G45" s="43" t="s">
        <v>66</v>
      </c>
      <c r="H45" s="43" t="s">
        <v>66</v>
      </c>
      <c r="I45" s="49" t="s">
        <v>66</v>
      </c>
      <c r="J45" s="43" t="s">
        <v>66</v>
      </c>
      <c r="K45" s="43">
        <v>459847.22796179994</v>
      </c>
      <c r="L45" s="43">
        <v>12482417.549298761</v>
      </c>
      <c r="M45" s="43">
        <v>5136566.3241134901</v>
      </c>
      <c r="N45" s="43">
        <v>0</v>
      </c>
      <c r="O45" s="43">
        <v>156119.05428816503</v>
      </c>
      <c r="P45" s="43">
        <v>44605.444097405009</v>
      </c>
      <c r="Q45" s="43">
        <v>7814566.8649237501</v>
      </c>
      <c r="R45" s="43">
        <v>2340000</v>
      </c>
      <c r="S45" s="43">
        <v>23400000</v>
      </c>
      <c r="T45" s="43">
        <v>51834122.464683369</v>
      </c>
      <c r="U45" s="51">
        <v>7.902614051767072E-2</v>
      </c>
    </row>
    <row r="46" spans="1:21" x14ac:dyDescent="0.25">
      <c r="A46" t="b">
        <v>1</v>
      </c>
      <c r="B46" t="b">
        <v>1</v>
      </c>
      <c r="D46" s="48" t="s">
        <v>107</v>
      </c>
      <c r="E46" s="43" t="s">
        <v>66</v>
      </c>
      <c r="F46" s="43" t="s">
        <v>66</v>
      </c>
      <c r="G46" s="43" t="s">
        <v>66</v>
      </c>
      <c r="H46" s="43" t="s">
        <v>66</v>
      </c>
      <c r="I46" s="49" t="s">
        <v>66</v>
      </c>
      <c r="J46" s="43" t="s">
        <v>66</v>
      </c>
      <c r="K46" s="43">
        <v>38780449.558111794</v>
      </c>
      <c r="L46" s="43">
        <v>190802668.25356677</v>
      </c>
      <c r="M46" s="43">
        <v>78516085.240020484</v>
      </c>
      <c r="N46" s="43">
        <v>0</v>
      </c>
      <c r="O46" s="43">
        <v>15768024.483104667</v>
      </c>
      <c r="P46" s="43">
        <v>4505149.8538379055</v>
      </c>
      <c r="Q46" s="43">
        <v>155259224.69367373</v>
      </c>
      <c r="R46" s="43">
        <v>14040000</v>
      </c>
      <c r="S46" s="43">
        <v>70200000</v>
      </c>
      <c r="T46" s="43">
        <v>567871602.08231533</v>
      </c>
      <c r="U46" s="51">
        <v>0.86577526324918697</v>
      </c>
    </row>
    <row r="47" spans="1:21" ht="30" x14ac:dyDescent="0.25">
      <c r="A47" t="b">
        <v>0</v>
      </c>
      <c r="B47" t="b">
        <v>0</v>
      </c>
      <c r="D47" s="48" t="s">
        <v>108</v>
      </c>
      <c r="E47" s="43" t="s">
        <v>109</v>
      </c>
      <c r="F47" s="43" t="s">
        <v>110</v>
      </c>
      <c r="G47" s="43" t="s">
        <v>111</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109</v>
      </c>
      <c r="F48" s="43" t="s">
        <v>112</v>
      </c>
      <c r="G48" s="43" t="s">
        <v>111</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109</v>
      </c>
      <c r="F49" s="43" t="s">
        <v>113</v>
      </c>
      <c r="G49" s="43" t="s">
        <v>111</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109</v>
      </c>
      <c r="F50" s="43" t="s">
        <v>114</v>
      </c>
      <c r="G50" s="43" t="s">
        <v>111</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115</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116</v>
      </c>
      <c r="E52" s="43" t="s">
        <v>66</v>
      </c>
      <c r="F52" s="43" t="s">
        <v>66</v>
      </c>
      <c r="G52" s="43" t="s">
        <v>66</v>
      </c>
      <c r="H52" s="43" t="s">
        <v>66</v>
      </c>
      <c r="I52" s="49" t="s">
        <v>66</v>
      </c>
      <c r="J52" s="43" t="s">
        <v>66</v>
      </c>
      <c r="K52" s="43">
        <v>6897708.419427</v>
      </c>
      <c r="L52" s="43">
        <v>32097645.126768246</v>
      </c>
      <c r="M52" s="43">
        <v>13208313.404863261</v>
      </c>
      <c r="N52" s="43">
        <v>0</v>
      </c>
      <c r="O52" s="43">
        <v>2810142.9771869704</v>
      </c>
      <c r="P52" s="43">
        <v>802897.99375329015</v>
      </c>
      <c r="Q52" s="43">
        <v>5897786.3131499998</v>
      </c>
      <c r="R52" s="43">
        <v>5264999.9999999991</v>
      </c>
      <c r="S52" s="43">
        <v>21059999.999999996</v>
      </c>
      <c r="T52" s="43">
        <v>88039494.235148773</v>
      </c>
      <c r="U52" s="51">
        <v>0.13422473675081301</v>
      </c>
    </row>
    <row r="53" spans="1:21" x14ac:dyDescent="0.25">
      <c r="A53" t="b">
        <v>1</v>
      </c>
      <c r="B53" t="b">
        <v>1</v>
      </c>
      <c r="D53" s="48" t="s">
        <v>117</v>
      </c>
      <c r="E53" s="43" t="s">
        <v>66</v>
      </c>
      <c r="F53" s="43" t="s">
        <v>66</v>
      </c>
      <c r="G53" s="43" t="s">
        <v>66</v>
      </c>
      <c r="H53" s="43" t="s">
        <v>66</v>
      </c>
      <c r="I53" s="49" t="s">
        <v>66</v>
      </c>
      <c r="J53" s="43" t="s">
        <v>66</v>
      </c>
      <c r="K53" s="43">
        <v>45678157.977538787</v>
      </c>
      <c r="L53" s="43">
        <v>222900313.380335</v>
      </c>
      <c r="M53" s="43">
        <v>91724398.644883752</v>
      </c>
      <c r="N53" s="43">
        <v>0</v>
      </c>
      <c r="O53" s="43">
        <v>18578167.460291635</v>
      </c>
      <c r="P53" s="43">
        <v>5308047.8475911953</v>
      </c>
      <c r="Q53" s="43">
        <v>161157011.00682372</v>
      </c>
      <c r="R53" s="43">
        <v>19305000</v>
      </c>
      <c r="S53" s="43">
        <v>91260000</v>
      </c>
      <c r="T53" s="43">
        <v>655911096.31746411</v>
      </c>
      <c r="U53" s="51">
        <v>1</v>
      </c>
    </row>
    <row r="57" spans="1:21" ht="18.75" x14ac:dyDescent="0.3">
      <c r="D57" s="41" t="s">
        <v>118</v>
      </c>
    </row>
    <row r="58" spans="1:21" x14ac:dyDescent="0.25">
      <c r="D58" s="42" t="s">
        <v>24</v>
      </c>
      <c r="E58" s="55" t="s">
        <v>49</v>
      </c>
      <c r="F58" s="55"/>
      <c r="G58" s="55"/>
      <c r="H58" s="55"/>
      <c r="I58" s="55"/>
    </row>
    <row r="60" spans="1:21" ht="60" x14ac:dyDescent="0.25">
      <c r="A60" s="43" t="s">
        <v>50</v>
      </c>
      <c r="B60" s="43" t="s">
        <v>51</v>
      </c>
      <c r="D60" s="44"/>
      <c r="E60" s="45" t="s">
        <v>52</v>
      </c>
      <c r="F60" s="45" t="s">
        <v>53</v>
      </c>
      <c r="G60" s="45" t="s">
        <v>54</v>
      </c>
      <c r="H60" s="45" t="s">
        <v>55</v>
      </c>
      <c r="I60" s="46" t="s">
        <v>56</v>
      </c>
      <c r="J60" s="45" t="s">
        <v>57</v>
      </c>
      <c r="K60" s="45" t="s">
        <v>14</v>
      </c>
      <c r="L60" s="45" t="s">
        <v>15</v>
      </c>
      <c r="M60" s="45" t="s">
        <v>16</v>
      </c>
      <c r="N60" s="45" t="s">
        <v>17</v>
      </c>
      <c r="O60" s="45" t="s">
        <v>18</v>
      </c>
      <c r="P60" s="45" t="s">
        <v>19</v>
      </c>
      <c r="Q60" s="45" t="s">
        <v>20</v>
      </c>
      <c r="R60" s="45" t="s">
        <v>21</v>
      </c>
      <c r="S60" s="45" t="s">
        <v>22</v>
      </c>
      <c r="T60" s="45" t="s">
        <v>13</v>
      </c>
      <c r="U60" s="47" t="s">
        <v>58</v>
      </c>
    </row>
    <row r="61" spans="1:21" ht="75" x14ac:dyDescent="0.25">
      <c r="A61" t="b">
        <v>1</v>
      </c>
      <c r="B61" t="b">
        <v>0</v>
      </c>
      <c r="D61" s="48" t="s">
        <v>59</v>
      </c>
      <c r="E61" s="43" t="s">
        <v>119</v>
      </c>
      <c r="F61" s="43" t="s">
        <v>120</v>
      </c>
      <c r="G61" s="43" t="s">
        <v>121</v>
      </c>
      <c r="H61" s="43" t="s">
        <v>122</v>
      </c>
      <c r="I61" s="49">
        <v>1</v>
      </c>
      <c r="J61" s="43" t="s">
        <v>123</v>
      </c>
      <c r="K61" s="50">
        <v>247501</v>
      </c>
      <c r="L61" s="50">
        <v>8662535</v>
      </c>
      <c r="M61" s="50">
        <v>618752.5</v>
      </c>
      <c r="N61" s="50">
        <v>1361255.5</v>
      </c>
      <c r="O61" s="50">
        <v>247501</v>
      </c>
      <c r="P61" s="50">
        <v>247501</v>
      </c>
      <c r="Q61" s="50">
        <v>990004</v>
      </c>
      <c r="R61" s="50">
        <v>7500</v>
      </c>
      <c r="S61" s="50">
        <v>45000</v>
      </c>
      <c r="T61" s="50">
        <v>12427550</v>
      </c>
      <c r="U61" s="51">
        <v>0.40795058541343082</v>
      </c>
    </row>
    <row r="62" spans="1:21" x14ac:dyDescent="0.25">
      <c r="A62" t="b">
        <v>1</v>
      </c>
      <c r="B62" t="b">
        <v>0</v>
      </c>
      <c r="D62" s="48" t="s">
        <v>66</v>
      </c>
      <c r="E62" s="43" t="s">
        <v>119</v>
      </c>
      <c r="F62" s="43" t="s">
        <v>124</v>
      </c>
      <c r="G62" s="43" t="s">
        <v>125</v>
      </c>
      <c r="H62" s="43">
        <v>500</v>
      </c>
      <c r="I62" s="49">
        <v>2</v>
      </c>
      <c r="J62" s="43" t="s">
        <v>123</v>
      </c>
      <c r="K62" s="50">
        <v>3094000</v>
      </c>
      <c r="L62" s="50">
        <v>2620200</v>
      </c>
      <c r="M62" s="50">
        <v>768000</v>
      </c>
      <c r="N62" s="50">
        <v>400000</v>
      </c>
      <c r="O62" s="50">
        <v>688220</v>
      </c>
      <c r="P62" s="50">
        <v>137644</v>
      </c>
      <c r="Q62" s="50">
        <v>850639.92</v>
      </c>
      <c r="R62" s="50">
        <v>0</v>
      </c>
      <c r="S62" s="50">
        <v>0</v>
      </c>
      <c r="T62" s="50">
        <v>8558703.9199999999</v>
      </c>
      <c r="U62" s="51">
        <v>0.28095065194219498</v>
      </c>
    </row>
    <row r="63" spans="1:21" x14ac:dyDescent="0.25">
      <c r="A63" t="b">
        <v>1</v>
      </c>
      <c r="B63" t="b">
        <v>1</v>
      </c>
      <c r="D63" s="48" t="s">
        <v>65</v>
      </c>
      <c r="E63" s="43" t="s">
        <v>66</v>
      </c>
      <c r="F63" s="43" t="s">
        <v>66</v>
      </c>
      <c r="G63" s="43" t="s">
        <v>66</v>
      </c>
      <c r="H63" s="43" t="s">
        <v>66</v>
      </c>
      <c r="I63" s="49" t="s">
        <v>66</v>
      </c>
      <c r="J63" s="43" t="s">
        <v>66</v>
      </c>
      <c r="K63" s="43">
        <v>3341501</v>
      </c>
      <c r="L63" s="43">
        <v>11282735</v>
      </c>
      <c r="M63" s="43">
        <v>1386752.5</v>
      </c>
      <c r="N63" s="43">
        <v>1761255.5</v>
      </c>
      <c r="O63" s="43">
        <v>935721</v>
      </c>
      <c r="P63" s="43">
        <v>385145</v>
      </c>
      <c r="Q63" s="43">
        <v>1840643.92</v>
      </c>
      <c r="R63" s="43">
        <v>7500</v>
      </c>
      <c r="S63" s="43">
        <v>45000</v>
      </c>
      <c r="T63" s="43">
        <v>20986253.920000002</v>
      </c>
      <c r="U63" s="51">
        <v>0.68890123735562581</v>
      </c>
    </row>
    <row r="64" spans="1:21" ht="30" x14ac:dyDescent="0.25">
      <c r="A64" t="b">
        <v>0</v>
      </c>
      <c r="B64" t="b">
        <v>0</v>
      </c>
      <c r="D64" s="48" t="s">
        <v>67</v>
      </c>
      <c r="E64" s="43" t="s">
        <v>126</v>
      </c>
      <c r="F64" s="43" t="s">
        <v>69</v>
      </c>
      <c r="G64" s="43" t="s">
        <v>9</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x14ac:dyDescent="0.25">
      <c r="A65" t="b">
        <v>0</v>
      </c>
      <c r="B65" t="b">
        <v>0</v>
      </c>
      <c r="D65" s="48" t="s">
        <v>66</v>
      </c>
      <c r="E65" s="43" t="s">
        <v>126</v>
      </c>
      <c r="F65" s="43" t="s">
        <v>71</v>
      </c>
      <c r="G65" s="43" t="s">
        <v>72</v>
      </c>
      <c r="H65" s="43" t="s">
        <v>70</v>
      </c>
      <c r="I65" s="49" t="s">
        <v>70</v>
      </c>
      <c r="J65" s="43" t="s">
        <v>70</v>
      </c>
      <c r="K65" s="43">
        <v>0.02</v>
      </c>
      <c r="L65" s="43">
        <v>7.0000000000000007E-2</v>
      </c>
      <c r="M65" s="43">
        <v>7.0000000000000007E-2</v>
      </c>
      <c r="N65" s="43">
        <v>7.0000000000000007E-2</v>
      </c>
      <c r="O65" s="43">
        <v>7.0000000000000007E-2</v>
      </c>
      <c r="P65" s="43">
        <v>7.0000000000000007E-2</v>
      </c>
      <c r="Q65" s="43">
        <v>7.0000000000000007E-2</v>
      </c>
      <c r="R65" s="43">
        <v>0</v>
      </c>
      <c r="S65" s="43">
        <v>0</v>
      </c>
      <c r="T65" s="43" t="s">
        <v>66</v>
      </c>
      <c r="U65" s="51" t="s">
        <v>66</v>
      </c>
    </row>
    <row r="66" spans="1:21" ht="45" x14ac:dyDescent="0.25">
      <c r="A66" t="b">
        <v>0</v>
      </c>
      <c r="B66" t="b">
        <v>0</v>
      </c>
      <c r="D66" s="48" t="s">
        <v>66</v>
      </c>
      <c r="E66" s="43" t="s">
        <v>126</v>
      </c>
      <c r="F66" s="43" t="s">
        <v>87</v>
      </c>
      <c r="G66" s="43" t="s">
        <v>127</v>
      </c>
      <c r="H66" s="43" t="s">
        <v>70</v>
      </c>
      <c r="I66" s="49" t="s">
        <v>70</v>
      </c>
      <c r="J66" s="43" t="s">
        <v>70</v>
      </c>
      <c r="K66" s="43">
        <v>0</v>
      </c>
      <c r="L66" s="43">
        <v>0</v>
      </c>
      <c r="M66" s="43">
        <v>0</v>
      </c>
      <c r="N66" s="43">
        <v>0</v>
      </c>
      <c r="O66" s="43">
        <v>0</v>
      </c>
      <c r="P66" s="43">
        <v>0</v>
      </c>
      <c r="Q66" s="43">
        <v>0</v>
      </c>
      <c r="R66" s="43">
        <v>0</v>
      </c>
      <c r="S66" s="43">
        <v>0</v>
      </c>
      <c r="T66" s="43" t="s">
        <v>66</v>
      </c>
      <c r="U66" s="51" t="s">
        <v>66</v>
      </c>
    </row>
    <row r="67" spans="1:21" ht="30" x14ac:dyDescent="0.25">
      <c r="A67" t="b">
        <v>0</v>
      </c>
      <c r="B67" t="b">
        <v>0</v>
      </c>
      <c r="D67" s="48" t="s">
        <v>66</v>
      </c>
      <c r="E67" s="43" t="s">
        <v>126</v>
      </c>
      <c r="F67" s="43" t="s">
        <v>83</v>
      </c>
      <c r="G67" s="43" t="s">
        <v>128</v>
      </c>
      <c r="H67" s="43" t="s">
        <v>70</v>
      </c>
      <c r="I67" s="49" t="s">
        <v>70</v>
      </c>
      <c r="J67" s="43" t="s">
        <v>70</v>
      </c>
      <c r="K67" s="43">
        <v>4.1000000000000012E-3</v>
      </c>
      <c r="L67" s="43">
        <v>2.46E-2</v>
      </c>
      <c r="M67" s="43">
        <v>2.46E-2</v>
      </c>
      <c r="N67" s="43">
        <v>2.46E-2</v>
      </c>
      <c r="O67" s="43">
        <v>2.4E-2</v>
      </c>
      <c r="P67" s="43">
        <v>2.4E-2</v>
      </c>
      <c r="Q67" s="43">
        <v>0.25</v>
      </c>
      <c r="R67" s="43">
        <v>0</v>
      </c>
      <c r="S67" s="43">
        <v>0</v>
      </c>
      <c r="T67" s="43" t="s">
        <v>66</v>
      </c>
      <c r="U67" s="51" t="s">
        <v>66</v>
      </c>
    </row>
    <row r="68" spans="1:21" x14ac:dyDescent="0.25">
      <c r="A68" t="b">
        <v>0</v>
      </c>
      <c r="B68" t="b">
        <v>0</v>
      </c>
      <c r="D68" s="48" t="s">
        <v>66</v>
      </c>
      <c r="E68" s="43" t="s">
        <v>126</v>
      </c>
      <c r="F68" s="43" t="s">
        <v>79</v>
      </c>
      <c r="G68" s="43" t="s">
        <v>80</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ht="45" x14ac:dyDescent="0.25">
      <c r="A69" t="b">
        <v>0</v>
      </c>
      <c r="B69" t="b">
        <v>0</v>
      </c>
      <c r="D69" s="48" t="s">
        <v>66</v>
      </c>
      <c r="E69" s="43" t="s">
        <v>126</v>
      </c>
      <c r="F69" s="43" t="s">
        <v>77</v>
      </c>
      <c r="G69" s="43" t="s">
        <v>129</v>
      </c>
      <c r="H69" s="43" t="s">
        <v>70</v>
      </c>
      <c r="I69" s="49" t="s">
        <v>70</v>
      </c>
      <c r="J69" s="43" t="s">
        <v>70</v>
      </c>
      <c r="K69" s="43">
        <v>0</v>
      </c>
      <c r="L69" s="43">
        <v>0</v>
      </c>
      <c r="M69" s="43">
        <v>0</v>
      </c>
      <c r="N69" s="43">
        <v>0</v>
      </c>
      <c r="O69" s="43">
        <v>0</v>
      </c>
      <c r="P69" s="43">
        <v>0</v>
      </c>
      <c r="Q69" s="43">
        <v>0</v>
      </c>
      <c r="R69" s="43">
        <v>0</v>
      </c>
      <c r="S69" s="43">
        <v>0</v>
      </c>
      <c r="T69" s="43" t="s">
        <v>66</v>
      </c>
      <c r="U69" s="51" t="s">
        <v>66</v>
      </c>
    </row>
    <row r="70" spans="1:21" x14ac:dyDescent="0.25">
      <c r="A70" t="b">
        <v>0</v>
      </c>
      <c r="B70" t="b">
        <v>0</v>
      </c>
      <c r="D70" s="48" t="s">
        <v>66</v>
      </c>
      <c r="E70" s="43" t="s">
        <v>126</v>
      </c>
      <c r="F70" s="43" t="s">
        <v>81</v>
      </c>
      <c r="G70" s="43" t="s">
        <v>130</v>
      </c>
      <c r="H70" s="43" t="s">
        <v>70</v>
      </c>
      <c r="I70" s="49" t="s">
        <v>70</v>
      </c>
      <c r="J70" s="43" t="s">
        <v>70</v>
      </c>
      <c r="K70" s="43">
        <v>0</v>
      </c>
      <c r="L70" s="43">
        <v>0</v>
      </c>
      <c r="M70" s="43">
        <v>0</v>
      </c>
      <c r="N70" s="43">
        <v>0</v>
      </c>
      <c r="O70" s="43">
        <v>0</v>
      </c>
      <c r="P70" s="43">
        <v>0</v>
      </c>
      <c r="Q70" s="43">
        <v>0</v>
      </c>
      <c r="R70" s="43">
        <v>1</v>
      </c>
      <c r="S70" s="43">
        <v>0</v>
      </c>
      <c r="T70" s="43" t="s">
        <v>66</v>
      </c>
      <c r="U70" s="51" t="s">
        <v>66</v>
      </c>
    </row>
    <row r="71" spans="1:21" ht="30" x14ac:dyDescent="0.25">
      <c r="A71" t="b">
        <v>0</v>
      </c>
      <c r="B71" t="b">
        <v>0</v>
      </c>
      <c r="D71" s="48" t="s">
        <v>66</v>
      </c>
      <c r="E71" s="43" t="s">
        <v>126</v>
      </c>
      <c r="F71" s="43" t="s">
        <v>73</v>
      </c>
      <c r="G71" s="43" t="s">
        <v>4</v>
      </c>
      <c r="H71" s="43" t="s">
        <v>70</v>
      </c>
      <c r="I71" s="49" t="s">
        <v>70</v>
      </c>
      <c r="J71" s="43" t="s">
        <v>70</v>
      </c>
      <c r="K71" s="43">
        <v>0</v>
      </c>
      <c r="L71" s="43">
        <v>0.12</v>
      </c>
      <c r="M71" s="43">
        <v>0.12</v>
      </c>
      <c r="N71" s="43">
        <v>0.12</v>
      </c>
      <c r="O71" s="43">
        <v>0.12</v>
      </c>
      <c r="P71" s="43">
        <v>0.12</v>
      </c>
      <c r="Q71" s="43">
        <v>0.12</v>
      </c>
      <c r="R71" s="43">
        <v>0</v>
      </c>
      <c r="S71" s="43">
        <v>0</v>
      </c>
      <c r="T71" s="43" t="s">
        <v>66</v>
      </c>
      <c r="U71" s="51" t="s">
        <v>66</v>
      </c>
    </row>
    <row r="72" spans="1:21" x14ac:dyDescent="0.25">
      <c r="A72" t="b">
        <v>0</v>
      </c>
      <c r="B72" t="b">
        <v>0</v>
      </c>
      <c r="D72" s="48" t="s">
        <v>89</v>
      </c>
      <c r="E72" s="43" t="s">
        <v>66</v>
      </c>
      <c r="F72" s="43" t="s">
        <v>66</v>
      </c>
      <c r="G72" s="43" t="s">
        <v>66</v>
      </c>
      <c r="H72" s="43" t="s">
        <v>66</v>
      </c>
      <c r="I72" s="49" t="s">
        <v>66</v>
      </c>
      <c r="J72" s="43" t="s">
        <v>66</v>
      </c>
      <c r="K72" s="43">
        <v>2.4100000000000003E-2</v>
      </c>
      <c r="L72" s="43">
        <v>0.21460000000000001</v>
      </c>
      <c r="M72" s="43">
        <v>0.21460000000000001</v>
      </c>
      <c r="N72" s="43">
        <v>0.21460000000000001</v>
      </c>
      <c r="O72" s="43">
        <v>0.214</v>
      </c>
      <c r="P72" s="43">
        <v>0.214</v>
      </c>
      <c r="Q72" s="43">
        <v>0.44</v>
      </c>
      <c r="R72" s="43">
        <v>1</v>
      </c>
      <c r="S72" s="43">
        <v>0</v>
      </c>
      <c r="T72" s="43" t="s">
        <v>66</v>
      </c>
      <c r="U72" s="51" t="s">
        <v>66</v>
      </c>
    </row>
    <row r="73" spans="1:21" x14ac:dyDescent="0.25">
      <c r="A73" t="b">
        <v>1</v>
      </c>
      <c r="B73" t="b">
        <v>1</v>
      </c>
      <c r="D73" s="48" t="s">
        <v>90</v>
      </c>
      <c r="E73" s="43" t="s">
        <v>66</v>
      </c>
      <c r="F73" s="43" t="s">
        <v>66</v>
      </c>
      <c r="G73" s="43" t="s">
        <v>66</v>
      </c>
      <c r="H73" s="43" t="s">
        <v>66</v>
      </c>
      <c r="I73" s="49" t="s">
        <v>66</v>
      </c>
      <c r="J73" s="43" t="s">
        <v>66</v>
      </c>
      <c r="K73" s="43">
        <v>3422031.1740999999</v>
      </c>
      <c r="L73" s="43">
        <v>13704009.930999998</v>
      </c>
      <c r="M73" s="43">
        <v>1684349.5865</v>
      </c>
      <c r="N73" s="43">
        <v>2139220.9302999997</v>
      </c>
      <c r="O73" s="43">
        <v>1135965.294</v>
      </c>
      <c r="P73" s="43">
        <v>467566.02999999997</v>
      </c>
      <c r="Q73" s="43">
        <v>2650527.2448</v>
      </c>
      <c r="R73" s="43">
        <v>15000</v>
      </c>
      <c r="S73" s="43">
        <v>45000</v>
      </c>
      <c r="T73" s="43">
        <v>25263670.190700002</v>
      </c>
      <c r="U73" s="51">
        <v>0.82931302179334676</v>
      </c>
    </row>
    <row r="74" spans="1:21" ht="30" x14ac:dyDescent="0.25">
      <c r="A74" t="b">
        <v>0</v>
      </c>
      <c r="B74" t="b">
        <v>0</v>
      </c>
      <c r="D74" s="48" t="s">
        <v>91</v>
      </c>
      <c r="E74" s="43" t="s">
        <v>131</v>
      </c>
      <c r="F74" s="43" t="s">
        <v>93</v>
      </c>
      <c r="G74" s="43" t="s">
        <v>94</v>
      </c>
      <c r="H74" s="43" t="s">
        <v>66</v>
      </c>
      <c r="I74" s="49" t="s">
        <v>66</v>
      </c>
      <c r="J74" s="43" t="s">
        <v>66</v>
      </c>
      <c r="K74" s="43">
        <v>0</v>
      </c>
      <c r="L74" s="43">
        <v>0</v>
      </c>
      <c r="M74" s="43">
        <v>0</v>
      </c>
      <c r="N74" s="43">
        <v>0</v>
      </c>
      <c r="O74" s="43">
        <v>0</v>
      </c>
      <c r="P74" s="43">
        <v>0</v>
      </c>
      <c r="Q74" s="43">
        <v>0</v>
      </c>
      <c r="R74" s="43">
        <v>0</v>
      </c>
      <c r="S74" s="43">
        <v>0</v>
      </c>
      <c r="T74" s="43" t="s">
        <v>66</v>
      </c>
      <c r="U74" s="51" t="s">
        <v>66</v>
      </c>
    </row>
    <row r="75" spans="1:21" ht="30" x14ac:dyDescent="0.25">
      <c r="A75" t="b">
        <v>0</v>
      </c>
      <c r="B75" t="b">
        <v>0</v>
      </c>
      <c r="D75" s="48" t="s">
        <v>66</v>
      </c>
      <c r="E75" s="43" t="s">
        <v>131</v>
      </c>
      <c r="F75" s="43" t="s">
        <v>95</v>
      </c>
      <c r="G75" s="43" t="s">
        <v>94</v>
      </c>
      <c r="H75" s="43" t="s">
        <v>66</v>
      </c>
      <c r="I75" s="49" t="s">
        <v>66</v>
      </c>
      <c r="J75" s="43" t="s">
        <v>66</v>
      </c>
      <c r="K75" s="43">
        <v>0</v>
      </c>
      <c r="L75" s="43">
        <v>0</v>
      </c>
      <c r="M75" s="43">
        <v>0</v>
      </c>
      <c r="N75" s="43">
        <v>0</v>
      </c>
      <c r="O75" s="43">
        <v>0</v>
      </c>
      <c r="P75" s="43">
        <v>0</v>
      </c>
      <c r="Q75" s="43">
        <v>0</v>
      </c>
      <c r="R75" s="43">
        <v>0</v>
      </c>
      <c r="S75" s="43">
        <v>0</v>
      </c>
      <c r="T75" s="43" t="s">
        <v>66</v>
      </c>
      <c r="U75" s="51" t="s">
        <v>66</v>
      </c>
    </row>
    <row r="76" spans="1:21" x14ac:dyDescent="0.25">
      <c r="A76" t="b">
        <v>0</v>
      </c>
      <c r="B76" t="b">
        <v>0</v>
      </c>
      <c r="D76" s="48" t="s">
        <v>66</v>
      </c>
      <c r="E76" s="43" t="s">
        <v>131</v>
      </c>
      <c r="F76" s="43" t="s">
        <v>96</v>
      </c>
      <c r="G76" s="43" t="s">
        <v>94</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x14ac:dyDescent="0.25">
      <c r="A77" t="b">
        <v>0</v>
      </c>
      <c r="B77" t="b">
        <v>0</v>
      </c>
      <c r="D77" s="48" t="s">
        <v>66</v>
      </c>
      <c r="E77" s="43" t="s">
        <v>131</v>
      </c>
      <c r="F77" s="43" t="s">
        <v>104</v>
      </c>
      <c r="G77" s="43" t="s">
        <v>98</v>
      </c>
      <c r="H77" s="43" t="s">
        <v>66</v>
      </c>
      <c r="I77" s="49" t="s">
        <v>66</v>
      </c>
      <c r="J77" s="43" t="s">
        <v>66</v>
      </c>
      <c r="K77" s="43">
        <v>0</v>
      </c>
      <c r="L77" s="43">
        <v>0.05</v>
      </c>
      <c r="M77" s="43">
        <v>0.05</v>
      </c>
      <c r="N77" s="43">
        <v>0</v>
      </c>
      <c r="O77" s="43">
        <v>0</v>
      </c>
      <c r="P77" s="43">
        <v>2.5000000000000001E-2</v>
      </c>
      <c r="Q77" s="43">
        <v>2.5000000000000005E-3</v>
      </c>
      <c r="R77" s="43">
        <v>0</v>
      </c>
      <c r="S77" s="43">
        <v>0</v>
      </c>
      <c r="T77" s="43" t="s">
        <v>66</v>
      </c>
      <c r="U77" s="51" t="s">
        <v>66</v>
      </c>
    </row>
    <row r="78" spans="1:21" ht="30" x14ac:dyDescent="0.25">
      <c r="A78" t="b">
        <v>0</v>
      </c>
      <c r="B78" t="b">
        <v>0</v>
      </c>
      <c r="D78" s="48" t="s">
        <v>66</v>
      </c>
      <c r="E78" s="43" t="s">
        <v>131</v>
      </c>
      <c r="F78" s="43" t="s">
        <v>97</v>
      </c>
      <c r="G78" s="43" t="s">
        <v>98</v>
      </c>
      <c r="H78" s="43" t="s">
        <v>66</v>
      </c>
      <c r="I78" s="49" t="s">
        <v>66</v>
      </c>
      <c r="J78" s="43" t="s">
        <v>66</v>
      </c>
      <c r="K78" s="43">
        <v>0</v>
      </c>
      <c r="L78" s="43">
        <v>0</v>
      </c>
      <c r="M78" s="43">
        <v>0</v>
      </c>
      <c r="N78" s="43">
        <v>0</v>
      </c>
      <c r="O78" s="43">
        <v>0</v>
      </c>
      <c r="P78" s="43">
        <v>0</v>
      </c>
      <c r="Q78" s="43">
        <v>0</v>
      </c>
      <c r="R78" s="43">
        <v>0</v>
      </c>
      <c r="S78" s="43">
        <v>0.5</v>
      </c>
      <c r="T78" s="43" t="s">
        <v>66</v>
      </c>
      <c r="U78" s="51" t="s">
        <v>66</v>
      </c>
    </row>
    <row r="79" spans="1:21" x14ac:dyDescent="0.25">
      <c r="A79" t="b">
        <v>0</v>
      </c>
      <c r="B79" t="b">
        <v>0</v>
      </c>
      <c r="D79" s="48" t="s">
        <v>66</v>
      </c>
      <c r="E79" s="43" t="s">
        <v>131</v>
      </c>
      <c r="F79" s="43" t="s">
        <v>101</v>
      </c>
      <c r="G79" s="43" t="s">
        <v>98</v>
      </c>
      <c r="H79" s="43" t="s">
        <v>66</v>
      </c>
      <c r="I79" s="49" t="s">
        <v>66</v>
      </c>
      <c r="J79" s="43" t="s">
        <v>66</v>
      </c>
      <c r="K79" s="43">
        <v>4.0000000000000001E-3</v>
      </c>
      <c r="L79" s="43">
        <v>0.02</v>
      </c>
      <c r="M79" s="43">
        <v>0.02</v>
      </c>
      <c r="N79" s="43">
        <v>0</v>
      </c>
      <c r="O79" s="43">
        <v>0</v>
      </c>
      <c r="P79" s="43">
        <v>0</v>
      </c>
      <c r="Q79" s="43">
        <v>1E-3</v>
      </c>
      <c r="R79" s="43">
        <v>0</v>
      </c>
      <c r="S79" s="43">
        <v>0</v>
      </c>
      <c r="T79" s="43" t="s">
        <v>66</v>
      </c>
      <c r="U79" s="51" t="s">
        <v>66</v>
      </c>
    </row>
    <row r="80" spans="1:21" x14ac:dyDescent="0.25">
      <c r="A80" t="b">
        <v>0</v>
      </c>
      <c r="B80" t="b">
        <v>0</v>
      </c>
      <c r="D80" s="48" t="s">
        <v>66</v>
      </c>
      <c r="E80" s="43" t="s">
        <v>131</v>
      </c>
      <c r="F80" s="43" t="s">
        <v>102</v>
      </c>
      <c r="G80" s="43" t="s">
        <v>103</v>
      </c>
      <c r="H80" s="43" t="s">
        <v>66</v>
      </c>
      <c r="I80" s="49" t="s">
        <v>66</v>
      </c>
      <c r="J80" s="43" t="s">
        <v>66</v>
      </c>
      <c r="K80" s="43">
        <v>0</v>
      </c>
      <c r="L80" s="43">
        <v>1.0000000000000002E-2</v>
      </c>
      <c r="M80" s="43">
        <v>1.0000000000000002E-2</v>
      </c>
      <c r="N80" s="43">
        <v>1.0000000000000002E-2</v>
      </c>
      <c r="O80" s="43">
        <v>1.0000000000000002E-2</v>
      </c>
      <c r="P80" s="43">
        <v>1.0000000000000002E-2</v>
      </c>
      <c r="Q80" s="43">
        <v>0.05</v>
      </c>
      <c r="R80" s="43">
        <v>0</v>
      </c>
      <c r="S80" s="43">
        <v>0</v>
      </c>
      <c r="T80" s="43" t="s">
        <v>66</v>
      </c>
      <c r="U80" s="51" t="s">
        <v>66</v>
      </c>
    </row>
    <row r="81" spans="1:21" x14ac:dyDescent="0.25">
      <c r="A81" t="b">
        <v>0</v>
      </c>
      <c r="B81" t="b">
        <v>0</v>
      </c>
      <c r="D81" s="48" t="s">
        <v>66</v>
      </c>
      <c r="E81" s="43" t="s">
        <v>131</v>
      </c>
      <c r="F81" s="43" t="s">
        <v>99</v>
      </c>
      <c r="G81" s="43" t="s">
        <v>94</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ht="30" x14ac:dyDescent="0.25">
      <c r="A82" t="b">
        <v>0</v>
      </c>
      <c r="B82" t="b">
        <v>0</v>
      </c>
      <c r="D82" s="48" t="s">
        <v>66</v>
      </c>
      <c r="E82" s="43" t="s">
        <v>131</v>
      </c>
      <c r="F82" s="43" t="s">
        <v>100</v>
      </c>
      <c r="G82" s="43" t="s">
        <v>94</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105</v>
      </c>
      <c r="E83" s="43" t="s">
        <v>66</v>
      </c>
      <c r="F83" s="43" t="s">
        <v>66</v>
      </c>
      <c r="G83" s="43" t="s">
        <v>66</v>
      </c>
      <c r="H83" s="43" t="s">
        <v>66</v>
      </c>
      <c r="I83" s="49" t="s">
        <v>66</v>
      </c>
      <c r="J83" s="43" t="s">
        <v>66</v>
      </c>
      <c r="K83" s="43">
        <v>4.0000000000000001E-3</v>
      </c>
      <c r="L83" s="43">
        <v>8.0000000000000016E-2</v>
      </c>
      <c r="M83" s="43">
        <v>8.0000000000000016E-2</v>
      </c>
      <c r="N83" s="43">
        <v>1.0000000000000002E-2</v>
      </c>
      <c r="O83" s="43">
        <v>1.0000000000000002E-2</v>
      </c>
      <c r="P83" s="43">
        <v>3.5000000000000003E-2</v>
      </c>
      <c r="Q83" s="43">
        <v>5.3500000000000006E-2</v>
      </c>
      <c r="R83" s="43">
        <v>0</v>
      </c>
      <c r="S83" s="43">
        <v>0.5</v>
      </c>
      <c r="T83" s="43" t="s">
        <v>66</v>
      </c>
      <c r="U83" s="51" t="s">
        <v>66</v>
      </c>
    </row>
    <row r="84" spans="1:21" x14ac:dyDescent="0.25">
      <c r="A84" t="b">
        <v>1</v>
      </c>
      <c r="B84" t="b">
        <v>1</v>
      </c>
      <c r="D84" s="48" t="s">
        <v>106</v>
      </c>
      <c r="E84" s="43" t="s">
        <v>66</v>
      </c>
      <c r="F84" s="43" t="s">
        <v>66</v>
      </c>
      <c r="G84" s="43" t="s">
        <v>66</v>
      </c>
      <c r="H84" s="43" t="s">
        <v>66</v>
      </c>
      <c r="I84" s="49" t="s">
        <v>66</v>
      </c>
      <c r="J84" s="43" t="s">
        <v>66</v>
      </c>
      <c r="K84" s="43">
        <v>13688.1246964</v>
      </c>
      <c r="L84" s="43">
        <v>1096320.7944800002</v>
      </c>
      <c r="M84" s="43">
        <v>134747.96692000004</v>
      </c>
      <c r="N84" s="43">
        <v>21392.209303</v>
      </c>
      <c r="O84" s="43">
        <v>11359.652940000002</v>
      </c>
      <c r="P84" s="43">
        <v>16364.81105</v>
      </c>
      <c r="Q84" s="43">
        <v>141803.20759680003</v>
      </c>
      <c r="R84" s="43">
        <v>0</v>
      </c>
      <c r="S84" s="43">
        <v>22500</v>
      </c>
      <c r="T84" s="43">
        <v>1458176.7669862001</v>
      </c>
      <c r="U84" s="51">
        <v>4.7866559839090106E-2</v>
      </c>
    </row>
    <row r="85" spans="1:21" x14ac:dyDescent="0.25">
      <c r="A85" t="b">
        <v>1</v>
      </c>
      <c r="B85" t="b">
        <v>1</v>
      </c>
      <c r="D85" s="48" t="s">
        <v>107</v>
      </c>
      <c r="E85" s="43" t="s">
        <v>66</v>
      </c>
      <c r="F85" s="43" t="s">
        <v>66</v>
      </c>
      <c r="G85" s="43" t="s">
        <v>66</v>
      </c>
      <c r="H85" s="43" t="s">
        <v>66</v>
      </c>
      <c r="I85" s="49" t="s">
        <v>66</v>
      </c>
      <c r="J85" s="43" t="s">
        <v>66</v>
      </c>
      <c r="K85" s="43">
        <v>3435719.2987964</v>
      </c>
      <c r="L85" s="43">
        <v>14800330.72548</v>
      </c>
      <c r="M85" s="43">
        <v>1819097.55342</v>
      </c>
      <c r="N85" s="43">
        <v>2160613.1396029997</v>
      </c>
      <c r="O85" s="43">
        <v>1147324.9469399999</v>
      </c>
      <c r="P85" s="43">
        <v>483930.84104999993</v>
      </c>
      <c r="Q85" s="43">
        <v>2792330.4523968003</v>
      </c>
      <c r="R85" s="43">
        <v>15000</v>
      </c>
      <c r="S85" s="43">
        <v>67500</v>
      </c>
      <c r="T85" s="43">
        <v>26721846.957686197</v>
      </c>
      <c r="U85" s="51">
        <v>0.8771795816324367</v>
      </c>
    </row>
    <row r="86" spans="1:21" ht="30" x14ac:dyDescent="0.25">
      <c r="A86" t="b">
        <v>0</v>
      </c>
      <c r="B86" t="b">
        <v>0</v>
      </c>
      <c r="D86" s="48" t="s">
        <v>108</v>
      </c>
      <c r="E86" s="43" t="s">
        <v>132</v>
      </c>
      <c r="F86" s="43" t="s">
        <v>110</v>
      </c>
      <c r="G86" s="43" t="s">
        <v>111</v>
      </c>
      <c r="H86" s="43" t="s">
        <v>66</v>
      </c>
      <c r="I86" s="49" t="s">
        <v>66</v>
      </c>
      <c r="J86" s="43" t="s">
        <v>66</v>
      </c>
      <c r="K86" s="43">
        <v>0.04</v>
      </c>
      <c r="L86" s="43">
        <v>0</v>
      </c>
      <c r="M86" s="43">
        <v>0</v>
      </c>
      <c r="N86" s="43">
        <v>0</v>
      </c>
      <c r="O86" s="43">
        <v>0</v>
      </c>
      <c r="P86" s="43">
        <v>0</v>
      </c>
      <c r="Q86" s="43">
        <v>0</v>
      </c>
      <c r="R86" s="43">
        <v>0</v>
      </c>
      <c r="S86" s="43">
        <v>0</v>
      </c>
      <c r="T86" s="43" t="s">
        <v>66</v>
      </c>
      <c r="U86" s="51" t="s">
        <v>66</v>
      </c>
    </row>
    <row r="87" spans="1:21" ht="30" x14ac:dyDescent="0.25">
      <c r="A87" t="b">
        <v>0</v>
      </c>
      <c r="B87" t="b">
        <v>0</v>
      </c>
      <c r="D87" s="48" t="s">
        <v>66</v>
      </c>
      <c r="E87" s="43" t="s">
        <v>132</v>
      </c>
      <c r="F87" s="43" t="s">
        <v>112</v>
      </c>
      <c r="G87" s="43" t="s">
        <v>111</v>
      </c>
      <c r="H87" s="43" t="s">
        <v>66</v>
      </c>
      <c r="I87" s="49" t="s">
        <v>66</v>
      </c>
      <c r="J87" s="43" t="s">
        <v>66</v>
      </c>
      <c r="K87" s="43">
        <v>0</v>
      </c>
      <c r="L87" s="43">
        <v>0.04</v>
      </c>
      <c r="M87" s="43">
        <v>0.04</v>
      </c>
      <c r="N87" s="43">
        <v>0.04</v>
      </c>
      <c r="O87" s="43">
        <v>0.04</v>
      </c>
      <c r="P87" s="43">
        <v>0.04</v>
      </c>
      <c r="Q87" s="43">
        <v>0</v>
      </c>
      <c r="R87" s="43">
        <v>0</v>
      </c>
      <c r="S87" s="43">
        <v>0</v>
      </c>
      <c r="T87" s="43" t="s">
        <v>66</v>
      </c>
      <c r="U87" s="51" t="s">
        <v>66</v>
      </c>
    </row>
    <row r="88" spans="1:21" ht="30" x14ac:dyDescent="0.25">
      <c r="A88" t="b">
        <v>0</v>
      </c>
      <c r="B88" t="b">
        <v>0</v>
      </c>
      <c r="D88" s="48" t="s">
        <v>66</v>
      </c>
      <c r="E88" s="43" t="s">
        <v>132</v>
      </c>
      <c r="F88" s="43" t="s">
        <v>113</v>
      </c>
      <c r="G88" s="43" t="s">
        <v>111</v>
      </c>
      <c r="H88" s="43" t="s">
        <v>66</v>
      </c>
      <c r="I88" s="49" t="s">
        <v>66</v>
      </c>
      <c r="J88" s="43" t="s">
        <v>66</v>
      </c>
      <c r="K88" s="43">
        <v>0</v>
      </c>
      <c r="L88" s="43">
        <v>0</v>
      </c>
      <c r="M88" s="43">
        <v>0</v>
      </c>
      <c r="N88" s="43">
        <v>0</v>
      </c>
      <c r="O88" s="43">
        <v>0</v>
      </c>
      <c r="P88" s="43">
        <v>0</v>
      </c>
      <c r="Q88" s="43">
        <v>0.04</v>
      </c>
      <c r="R88" s="43">
        <v>0.15</v>
      </c>
      <c r="S88" s="43">
        <v>0.15</v>
      </c>
      <c r="T88" s="43" t="s">
        <v>66</v>
      </c>
      <c r="U88" s="51" t="s">
        <v>66</v>
      </c>
    </row>
    <row r="89" spans="1:21" ht="30" x14ac:dyDescent="0.25">
      <c r="A89" t="b">
        <v>0</v>
      </c>
      <c r="B89" t="b">
        <v>0</v>
      </c>
      <c r="D89" s="48" t="s">
        <v>66</v>
      </c>
      <c r="E89" s="43" t="s">
        <v>132</v>
      </c>
      <c r="F89" s="43" t="s">
        <v>114</v>
      </c>
      <c r="G89" s="43" t="s">
        <v>111</v>
      </c>
      <c r="H89" s="43" t="s">
        <v>66</v>
      </c>
      <c r="I89" s="49" t="s">
        <v>66</v>
      </c>
      <c r="J89" s="43" t="s">
        <v>66</v>
      </c>
      <c r="K89" s="43">
        <v>0.12</v>
      </c>
      <c r="L89" s="43">
        <v>0.12</v>
      </c>
      <c r="M89" s="43">
        <v>0.12</v>
      </c>
      <c r="N89" s="43">
        <v>0.12</v>
      </c>
      <c r="O89" s="43">
        <v>0.12</v>
      </c>
      <c r="P89" s="43">
        <v>0.12</v>
      </c>
      <c r="Q89" s="43">
        <v>0</v>
      </c>
      <c r="R89" s="43">
        <v>0.3</v>
      </c>
      <c r="S89" s="43">
        <v>0.3</v>
      </c>
      <c r="T89" s="43" t="s">
        <v>66</v>
      </c>
      <c r="U89" s="51" t="s">
        <v>66</v>
      </c>
    </row>
    <row r="90" spans="1:21" x14ac:dyDescent="0.25">
      <c r="A90" t="b">
        <v>0</v>
      </c>
      <c r="B90" t="b">
        <v>0</v>
      </c>
      <c r="D90" s="48" t="s">
        <v>115</v>
      </c>
      <c r="E90" s="43" t="s">
        <v>66</v>
      </c>
      <c r="F90" s="43" t="s">
        <v>66</v>
      </c>
      <c r="G90" s="43" t="s">
        <v>66</v>
      </c>
      <c r="H90" s="43" t="s">
        <v>66</v>
      </c>
      <c r="I90" s="49" t="s">
        <v>66</v>
      </c>
      <c r="J90" s="43" t="s">
        <v>66</v>
      </c>
      <c r="K90" s="43">
        <v>0.16</v>
      </c>
      <c r="L90" s="43">
        <v>0.16</v>
      </c>
      <c r="M90" s="43">
        <v>0.16</v>
      </c>
      <c r="N90" s="43">
        <v>0.16</v>
      </c>
      <c r="O90" s="43">
        <v>0.16</v>
      </c>
      <c r="P90" s="43">
        <v>0.16</v>
      </c>
      <c r="Q90" s="43">
        <v>0.04</v>
      </c>
      <c r="R90" s="43">
        <v>0.44999999999999996</v>
      </c>
      <c r="S90" s="43">
        <v>0.44999999999999996</v>
      </c>
      <c r="T90" s="43" t="s">
        <v>66</v>
      </c>
      <c r="U90" s="51" t="s">
        <v>66</v>
      </c>
    </row>
    <row r="91" spans="1:21" x14ac:dyDescent="0.25">
      <c r="A91" t="b">
        <v>1</v>
      </c>
      <c r="B91" t="b">
        <v>1</v>
      </c>
      <c r="D91" s="48" t="s">
        <v>116</v>
      </c>
      <c r="E91" s="43" t="s">
        <v>66</v>
      </c>
      <c r="F91" s="43" t="s">
        <v>66</v>
      </c>
      <c r="G91" s="43" t="s">
        <v>66</v>
      </c>
      <c r="H91" s="43" t="s">
        <v>66</v>
      </c>
      <c r="I91" s="49" t="s">
        <v>66</v>
      </c>
      <c r="J91" s="43" t="s">
        <v>66</v>
      </c>
      <c r="K91" s="43">
        <v>547524.98785599996</v>
      </c>
      <c r="L91" s="43">
        <v>2192641.5889599998</v>
      </c>
      <c r="M91" s="43">
        <v>269495.93384000001</v>
      </c>
      <c r="N91" s="43">
        <v>342275.34884799994</v>
      </c>
      <c r="O91" s="43">
        <v>181754.44704</v>
      </c>
      <c r="P91" s="43">
        <v>74810.564799999993</v>
      </c>
      <c r="Q91" s="43">
        <v>106021.089792</v>
      </c>
      <c r="R91" s="43">
        <v>6749.9999999999991</v>
      </c>
      <c r="S91" s="43">
        <v>20249.999999999996</v>
      </c>
      <c r="T91" s="43">
        <v>3741523.9611360002</v>
      </c>
      <c r="U91" s="51">
        <v>0.12282041836756319</v>
      </c>
    </row>
    <row r="92" spans="1:21" x14ac:dyDescent="0.25">
      <c r="A92" t="b">
        <v>1</v>
      </c>
      <c r="B92" t="b">
        <v>1</v>
      </c>
      <c r="D92" s="48" t="s">
        <v>117</v>
      </c>
      <c r="E92" s="43" t="s">
        <v>66</v>
      </c>
      <c r="F92" s="43" t="s">
        <v>66</v>
      </c>
      <c r="G92" s="43" t="s">
        <v>66</v>
      </c>
      <c r="H92" s="43" t="s">
        <v>66</v>
      </c>
      <c r="I92" s="49" t="s">
        <v>66</v>
      </c>
      <c r="J92" s="43" t="s">
        <v>66</v>
      </c>
      <c r="K92" s="43">
        <v>3983244.2866523997</v>
      </c>
      <c r="L92" s="43">
        <v>16992972.314439997</v>
      </c>
      <c r="M92" s="43">
        <v>2088593.4872599998</v>
      </c>
      <c r="N92" s="43">
        <v>2502888.4884509994</v>
      </c>
      <c r="O92" s="43">
        <v>1329079.3939799999</v>
      </c>
      <c r="P92" s="43">
        <v>558741.40584999986</v>
      </c>
      <c r="Q92" s="43">
        <v>2898351.5421888004</v>
      </c>
      <c r="R92" s="43">
        <v>21750</v>
      </c>
      <c r="S92" s="43">
        <v>87750</v>
      </c>
      <c r="T92" s="43">
        <v>30463370.918822199</v>
      </c>
      <c r="U92" s="51">
        <v>1</v>
      </c>
    </row>
    <row r="96" spans="1:21" ht="18.75" x14ac:dyDescent="0.3">
      <c r="D96" s="41" t="s">
        <v>133</v>
      </c>
    </row>
    <row r="97" spans="1:21" x14ac:dyDescent="0.25">
      <c r="D97" s="42" t="s">
        <v>148</v>
      </c>
      <c r="E97" s="55" t="s">
        <v>49</v>
      </c>
      <c r="F97" s="55"/>
      <c r="G97" s="55"/>
      <c r="H97" s="55"/>
      <c r="I97" s="55"/>
    </row>
    <row r="99" spans="1:21" ht="60" x14ac:dyDescent="0.25">
      <c r="A99" s="43" t="s">
        <v>50</v>
      </c>
      <c r="B99" s="43" t="s">
        <v>51</v>
      </c>
      <c r="D99" s="44"/>
      <c r="E99" s="45" t="s">
        <v>52</v>
      </c>
      <c r="F99" s="45" t="s">
        <v>53</v>
      </c>
      <c r="G99" s="45" t="s">
        <v>54</v>
      </c>
      <c r="H99" s="45" t="s">
        <v>55</v>
      </c>
      <c r="I99" s="46" t="s">
        <v>56</v>
      </c>
      <c r="J99" s="45" t="s">
        <v>57</v>
      </c>
      <c r="K99" s="45" t="s">
        <v>14</v>
      </c>
      <c r="L99" s="45" t="s">
        <v>15</v>
      </c>
      <c r="M99" s="45" t="s">
        <v>16</v>
      </c>
      <c r="N99" s="45" t="s">
        <v>17</v>
      </c>
      <c r="O99" s="45" t="s">
        <v>18</v>
      </c>
      <c r="P99" s="45" t="s">
        <v>19</v>
      </c>
      <c r="Q99" s="45" t="s">
        <v>20</v>
      </c>
      <c r="R99" s="45" t="s">
        <v>21</v>
      </c>
      <c r="S99" s="45" t="s">
        <v>22</v>
      </c>
      <c r="T99" s="45" t="s">
        <v>13</v>
      </c>
      <c r="U99" s="47" t="s">
        <v>58</v>
      </c>
    </row>
    <row r="100" spans="1:21" ht="45" x14ac:dyDescent="0.25">
      <c r="A100" t="b">
        <v>1</v>
      </c>
      <c r="B100" t="b">
        <v>0</v>
      </c>
      <c r="D100" s="48" t="s">
        <v>59</v>
      </c>
      <c r="E100" s="43" t="s">
        <v>119</v>
      </c>
      <c r="F100" s="43" t="s">
        <v>134</v>
      </c>
      <c r="G100" s="43" t="s">
        <v>135</v>
      </c>
      <c r="H100" s="43" t="s">
        <v>63</v>
      </c>
      <c r="I100" s="49">
        <v>1</v>
      </c>
      <c r="J100" s="43" t="s">
        <v>123</v>
      </c>
      <c r="K100" s="50">
        <v>190269107.66999999</v>
      </c>
      <c r="L100" s="50">
        <v>49906651.189999998</v>
      </c>
      <c r="M100" s="50">
        <v>12476662.800000001</v>
      </c>
      <c r="N100" s="50">
        <v>21834159.899999999</v>
      </c>
      <c r="O100" s="50">
        <v>24260177.66</v>
      </c>
      <c r="P100" s="50">
        <v>6238331.4000000004</v>
      </c>
      <c r="Q100" s="50">
        <v>41588875.990000002</v>
      </c>
      <c r="R100" s="50">
        <v>0</v>
      </c>
      <c r="S100" s="50">
        <v>0</v>
      </c>
      <c r="T100" s="50">
        <v>346573966.61000001</v>
      </c>
      <c r="U100" s="51">
        <v>0.72321901208336203</v>
      </c>
    </row>
    <row r="101" spans="1:21" ht="75" x14ac:dyDescent="0.25">
      <c r="A101" t="b">
        <v>1</v>
      </c>
      <c r="B101" t="b">
        <v>0</v>
      </c>
      <c r="D101" s="48" t="s">
        <v>66</v>
      </c>
      <c r="E101" s="43" t="s">
        <v>119</v>
      </c>
      <c r="F101" s="43" t="s">
        <v>120</v>
      </c>
      <c r="G101" s="43" t="s">
        <v>136</v>
      </c>
      <c r="H101" s="43" t="s">
        <v>122</v>
      </c>
      <c r="I101" s="49">
        <v>1</v>
      </c>
      <c r="J101" s="43" t="s">
        <v>123</v>
      </c>
      <c r="K101" s="50">
        <v>455302</v>
      </c>
      <c r="L101" s="50">
        <v>15935570</v>
      </c>
      <c r="M101" s="50">
        <v>1138255</v>
      </c>
      <c r="N101" s="50">
        <v>2504161</v>
      </c>
      <c r="O101" s="50">
        <v>455302</v>
      </c>
      <c r="P101" s="50">
        <v>455302</v>
      </c>
      <c r="Q101" s="50">
        <v>1821208</v>
      </c>
      <c r="R101" s="50">
        <v>15000</v>
      </c>
      <c r="S101" s="50">
        <v>90000</v>
      </c>
      <c r="T101" s="50">
        <v>22870100</v>
      </c>
      <c r="U101" s="51">
        <v>4.7724563071006074E-2</v>
      </c>
    </row>
    <row r="102" spans="1:21" x14ac:dyDescent="0.25">
      <c r="A102" t="b">
        <v>1</v>
      </c>
      <c r="B102" t="b">
        <v>1</v>
      </c>
      <c r="D102" s="48" t="s">
        <v>65</v>
      </c>
      <c r="E102" s="43" t="s">
        <v>66</v>
      </c>
      <c r="F102" s="43" t="s">
        <v>66</v>
      </c>
      <c r="G102" s="43" t="s">
        <v>66</v>
      </c>
      <c r="H102" s="43" t="s">
        <v>66</v>
      </c>
      <c r="I102" s="49" t="s">
        <v>66</v>
      </c>
      <c r="J102" s="43" t="s">
        <v>66</v>
      </c>
      <c r="K102" s="43">
        <v>190724409.66999999</v>
      </c>
      <c r="L102" s="43">
        <v>65842221.189999998</v>
      </c>
      <c r="M102" s="43">
        <v>13614917.800000001</v>
      </c>
      <c r="N102" s="43">
        <v>24338320.899999999</v>
      </c>
      <c r="O102" s="43">
        <v>24715479.66</v>
      </c>
      <c r="P102" s="43">
        <v>6693633.4000000004</v>
      </c>
      <c r="Q102" s="43">
        <v>43410083.990000002</v>
      </c>
      <c r="R102" s="43">
        <v>15000</v>
      </c>
      <c r="S102" s="43">
        <v>90000</v>
      </c>
      <c r="T102" s="43">
        <v>369444066.60999995</v>
      </c>
      <c r="U102" s="51">
        <v>0.77094357515436795</v>
      </c>
    </row>
    <row r="103" spans="1:21" ht="30" x14ac:dyDescent="0.25">
      <c r="A103" t="b">
        <v>0</v>
      </c>
      <c r="B103" t="b">
        <v>0</v>
      </c>
      <c r="D103" s="48" t="s">
        <v>67</v>
      </c>
      <c r="E103" s="43" t="s">
        <v>126</v>
      </c>
      <c r="F103" s="43" t="s">
        <v>69</v>
      </c>
      <c r="G103" s="43" t="s">
        <v>9</v>
      </c>
      <c r="H103" s="43" t="s">
        <v>70</v>
      </c>
      <c r="I103" s="49" t="s">
        <v>70</v>
      </c>
      <c r="J103" s="43" t="s">
        <v>70</v>
      </c>
      <c r="K103" s="43">
        <v>0</v>
      </c>
      <c r="L103" s="43">
        <v>0</v>
      </c>
      <c r="M103" s="43">
        <v>0</v>
      </c>
      <c r="N103" s="43">
        <v>0</v>
      </c>
      <c r="O103" s="43">
        <v>0</v>
      </c>
      <c r="P103" s="43">
        <v>0</v>
      </c>
      <c r="Q103" s="43">
        <v>0</v>
      </c>
      <c r="R103" s="43">
        <v>0</v>
      </c>
      <c r="S103" s="43">
        <v>0</v>
      </c>
      <c r="T103" s="43" t="s">
        <v>66</v>
      </c>
      <c r="U103" s="51" t="s">
        <v>66</v>
      </c>
    </row>
    <row r="104" spans="1:21" x14ac:dyDescent="0.25">
      <c r="A104" t="b">
        <v>0</v>
      </c>
      <c r="B104" t="b">
        <v>0</v>
      </c>
      <c r="D104" s="48" t="s">
        <v>66</v>
      </c>
      <c r="E104" s="43" t="s">
        <v>126</v>
      </c>
      <c r="F104" s="43" t="s">
        <v>71</v>
      </c>
      <c r="G104" s="43" t="s">
        <v>72</v>
      </c>
      <c r="H104" s="43" t="s">
        <v>70</v>
      </c>
      <c r="I104" s="49" t="s">
        <v>70</v>
      </c>
      <c r="J104" s="43" t="s">
        <v>70</v>
      </c>
      <c r="K104" s="43">
        <v>0.02</v>
      </c>
      <c r="L104" s="43">
        <v>7.0000000000000007E-2</v>
      </c>
      <c r="M104" s="43">
        <v>7.0000000000000007E-2</v>
      </c>
      <c r="N104" s="43">
        <v>7.0000000000000007E-2</v>
      </c>
      <c r="O104" s="43">
        <v>7.0000000000000007E-2</v>
      </c>
      <c r="P104" s="43">
        <v>7.0000000000000007E-2</v>
      </c>
      <c r="Q104" s="43">
        <v>7.0000000000000007E-2</v>
      </c>
      <c r="R104" s="43">
        <v>0</v>
      </c>
      <c r="S104" s="43">
        <v>0</v>
      </c>
      <c r="T104" s="43" t="s">
        <v>66</v>
      </c>
      <c r="U104" s="51" t="s">
        <v>66</v>
      </c>
    </row>
    <row r="105" spans="1:21" x14ac:dyDescent="0.25">
      <c r="A105" t="b">
        <v>0</v>
      </c>
      <c r="B105" t="b">
        <v>0</v>
      </c>
      <c r="D105" s="48" t="s">
        <v>66</v>
      </c>
      <c r="E105" s="43" t="s">
        <v>126</v>
      </c>
      <c r="F105" s="43" t="s">
        <v>79</v>
      </c>
      <c r="G105" s="43" t="s">
        <v>80</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ht="45" x14ac:dyDescent="0.25">
      <c r="A106" t="b">
        <v>0</v>
      </c>
      <c r="B106" t="b">
        <v>0</v>
      </c>
      <c r="D106" s="48" t="s">
        <v>66</v>
      </c>
      <c r="E106" s="43" t="s">
        <v>126</v>
      </c>
      <c r="F106" s="43" t="s">
        <v>77</v>
      </c>
      <c r="G106" s="43" t="s">
        <v>129</v>
      </c>
      <c r="H106" s="43" t="s">
        <v>70</v>
      </c>
      <c r="I106" s="49" t="s">
        <v>70</v>
      </c>
      <c r="J106" s="43" t="s">
        <v>70</v>
      </c>
      <c r="K106" s="43">
        <v>0</v>
      </c>
      <c r="L106" s="43">
        <v>0</v>
      </c>
      <c r="M106" s="43">
        <v>0</v>
      </c>
      <c r="N106" s="43">
        <v>0</v>
      </c>
      <c r="O106" s="43">
        <v>0</v>
      </c>
      <c r="P106" s="43">
        <v>0</v>
      </c>
      <c r="Q106" s="43">
        <v>0</v>
      </c>
      <c r="R106" s="43">
        <v>0</v>
      </c>
      <c r="S106" s="43">
        <v>0</v>
      </c>
      <c r="T106" s="43" t="s">
        <v>66</v>
      </c>
      <c r="U106" s="51" t="s">
        <v>66</v>
      </c>
    </row>
    <row r="107" spans="1:21" ht="30" x14ac:dyDescent="0.25">
      <c r="A107" t="b">
        <v>0</v>
      </c>
      <c r="B107" t="b">
        <v>0</v>
      </c>
      <c r="D107" s="48" t="s">
        <v>66</v>
      </c>
      <c r="E107" s="43" t="s">
        <v>126</v>
      </c>
      <c r="F107" s="43" t="s">
        <v>73</v>
      </c>
      <c r="G107" s="43" t="s">
        <v>74</v>
      </c>
      <c r="H107" s="43" t="s">
        <v>70</v>
      </c>
      <c r="I107" s="49" t="s">
        <v>70</v>
      </c>
      <c r="J107" s="43" t="s">
        <v>70</v>
      </c>
      <c r="K107" s="43">
        <v>0</v>
      </c>
      <c r="L107" s="43">
        <v>0</v>
      </c>
      <c r="M107" s="43">
        <v>0</v>
      </c>
      <c r="N107" s="43">
        <v>0</v>
      </c>
      <c r="O107" s="43">
        <v>0</v>
      </c>
      <c r="P107" s="43">
        <v>0</v>
      </c>
      <c r="Q107" s="43">
        <v>0</v>
      </c>
      <c r="R107" s="43">
        <v>0</v>
      </c>
      <c r="S107" s="43">
        <v>0</v>
      </c>
      <c r="T107" s="43" t="s">
        <v>66</v>
      </c>
      <c r="U107" s="51" t="s">
        <v>66</v>
      </c>
    </row>
    <row r="108" spans="1:21" ht="60" x14ac:dyDescent="0.25">
      <c r="A108" t="b">
        <v>0</v>
      </c>
      <c r="B108" t="b">
        <v>0</v>
      </c>
      <c r="D108" s="48" t="s">
        <v>66</v>
      </c>
      <c r="E108" s="43" t="s">
        <v>126</v>
      </c>
      <c r="F108" s="43" t="s">
        <v>83</v>
      </c>
      <c r="G108" s="43" t="s">
        <v>137</v>
      </c>
      <c r="H108" s="43" t="s">
        <v>70</v>
      </c>
      <c r="I108" s="49" t="s">
        <v>70</v>
      </c>
      <c r="J108" s="43" t="s">
        <v>70</v>
      </c>
      <c r="K108" s="43">
        <v>0</v>
      </c>
      <c r="L108" s="43">
        <v>0</v>
      </c>
      <c r="M108" s="43">
        <v>0</v>
      </c>
      <c r="N108" s="43">
        <v>0</v>
      </c>
      <c r="O108" s="43">
        <v>0</v>
      </c>
      <c r="P108" s="43">
        <v>0</v>
      </c>
      <c r="Q108" s="43">
        <v>0</v>
      </c>
      <c r="R108" s="43">
        <v>0</v>
      </c>
      <c r="S108" s="43">
        <v>0</v>
      </c>
      <c r="T108" s="43" t="s">
        <v>66</v>
      </c>
      <c r="U108" s="51" t="s">
        <v>66</v>
      </c>
    </row>
    <row r="109" spans="1:21" x14ac:dyDescent="0.25">
      <c r="A109" t="b">
        <v>0</v>
      </c>
      <c r="B109" t="b">
        <v>0</v>
      </c>
      <c r="D109" s="48" t="s">
        <v>66</v>
      </c>
      <c r="E109" s="43" t="s">
        <v>126</v>
      </c>
      <c r="F109" s="43" t="s">
        <v>81</v>
      </c>
      <c r="G109" s="43" t="s">
        <v>130</v>
      </c>
      <c r="H109" s="43" t="s">
        <v>70</v>
      </c>
      <c r="I109" s="49" t="s">
        <v>70</v>
      </c>
      <c r="J109" s="43" t="s">
        <v>70</v>
      </c>
      <c r="K109" s="43">
        <v>0</v>
      </c>
      <c r="L109" s="43">
        <v>0</v>
      </c>
      <c r="M109" s="43">
        <v>0</v>
      </c>
      <c r="N109" s="43">
        <v>0</v>
      </c>
      <c r="O109" s="43">
        <v>0</v>
      </c>
      <c r="P109" s="43">
        <v>0</v>
      </c>
      <c r="Q109" s="43">
        <v>0</v>
      </c>
      <c r="R109" s="43">
        <v>1</v>
      </c>
      <c r="S109" s="43">
        <v>0</v>
      </c>
      <c r="T109" s="43" t="s">
        <v>66</v>
      </c>
      <c r="U109" s="51" t="s">
        <v>66</v>
      </c>
    </row>
    <row r="110" spans="1:21" ht="45" x14ac:dyDescent="0.25">
      <c r="A110" t="b">
        <v>0</v>
      </c>
      <c r="B110" t="b">
        <v>0</v>
      </c>
      <c r="D110" s="48" t="s">
        <v>66</v>
      </c>
      <c r="E110" s="43" t="s">
        <v>126</v>
      </c>
      <c r="F110" s="43" t="s">
        <v>87</v>
      </c>
      <c r="G110" s="43" t="s">
        <v>138</v>
      </c>
      <c r="H110" s="43" t="s">
        <v>70</v>
      </c>
      <c r="I110" s="49" t="s">
        <v>70</v>
      </c>
      <c r="J110" s="43" t="s">
        <v>70</v>
      </c>
      <c r="K110" s="43">
        <v>0</v>
      </c>
      <c r="L110" s="43">
        <v>0</v>
      </c>
      <c r="M110" s="43">
        <v>0</v>
      </c>
      <c r="N110" s="43">
        <v>0</v>
      </c>
      <c r="O110" s="43">
        <v>0</v>
      </c>
      <c r="P110" s="43">
        <v>0</v>
      </c>
      <c r="Q110" s="43">
        <v>1E-3</v>
      </c>
      <c r="R110" s="43">
        <v>0</v>
      </c>
      <c r="S110" s="43">
        <v>0</v>
      </c>
      <c r="T110" s="43" t="s">
        <v>66</v>
      </c>
      <c r="U110" s="51" t="s">
        <v>66</v>
      </c>
    </row>
    <row r="111" spans="1:21" x14ac:dyDescent="0.25">
      <c r="A111" t="b">
        <v>0</v>
      </c>
      <c r="B111" t="b">
        <v>0</v>
      </c>
      <c r="D111" s="48" t="s">
        <v>89</v>
      </c>
      <c r="E111" s="43" t="s">
        <v>66</v>
      </c>
      <c r="F111" s="43" t="s">
        <v>66</v>
      </c>
      <c r="G111" s="43" t="s">
        <v>66</v>
      </c>
      <c r="H111" s="43" t="s">
        <v>66</v>
      </c>
      <c r="I111" s="49" t="s">
        <v>66</v>
      </c>
      <c r="J111" s="43" t="s">
        <v>66</v>
      </c>
      <c r="K111" s="43">
        <v>0.02</v>
      </c>
      <c r="L111" s="43">
        <v>7.0000000000000007E-2</v>
      </c>
      <c r="M111" s="43">
        <v>7.0000000000000007E-2</v>
      </c>
      <c r="N111" s="43">
        <v>7.0000000000000007E-2</v>
      </c>
      <c r="O111" s="43">
        <v>7.0000000000000007E-2</v>
      </c>
      <c r="P111" s="43">
        <v>7.0000000000000007E-2</v>
      </c>
      <c r="Q111" s="43">
        <v>7.1000000000000008E-2</v>
      </c>
      <c r="R111" s="43">
        <v>1</v>
      </c>
      <c r="S111" s="43">
        <v>0</v>
      </c>
      <c r="T111" s="43" t="s">
        <v>66</v>
      </c>
      <c r="U111" s="51" t="s">
        <v>66</v>
      </c>
    </row>
    <row r="112" spans="1:21" x14ac:dyDescent="0.25">
      <c r="A112" t="b">
        <v>1</v>
      </c>
      <c r="B112" t="b">
        <v>1</v>
      </c>
      <c r="D112" s="48" t="s">
        <v>90</v>
      </c>
      <c r="E112" s="43" t="s">
        <v>66</v>
      </c>
      <c r="F112" s="43" t="s">
        <v>66</v>
      </c>
      <c r="G112" s="43" t="s">
        <v>66</v>
      </c>
      <c r="H112" s="43" t="s">
        <v>66</v>
      </c>
      <c r="I112" s="49" t="s">
        <v>66</v>
      </c>
      <c r="J112" s="43" t="s">
        <v>66</v>
      </c>
      <c r="K112" s="43">
        <v>194538897.86339998</v>
      </c>
      <c r="L112" s="43">
        <v>70451176.673299998</v>
      </c>
      <c r="M112" s="43">
        <v>14567962.046000002</v>
      </c>
      <c r="N112" s="43">
        <v>26042003.363000002</v>
      </c>
      <c r="O112" s="43">
        <v>26445563.236200001</v>
      </c>
      <c r="P112" s="43">
        <v>7162187.7380000008</v>
      </c>
      <c r="Q112" s="43">
        <v>46492199.953290001</v>
      </c>
      <c r="R112" s="43">
        <v>30000</v>
      </c>
      <c r="S112" s="43">
        <v>90000</v>
      </c>
      <c r="T112" s="43">
        <v>385819990.87318987</v>
      </c>
      <c r="U112" s="51">
        <v>0.80511630856369398</v>
      </c>
    </row>
    <row r="113" spans="1:21" ht="30" x14ac:dyDescent="0.25">
      <c r="A113" t="b">
        <v>0</v>
      </c>
      <c r="B113" t="b">
        <v>0</v>
      </c>
      <c r="D113" s="48" t="s">
        <v>91</v>
      </c>
      <c r="E113" s="43" t="s">
        <v>131</v>
      </c>
      <c r="F113" s="43" t="s">
        <v>93</v>
      </c>
      <c r="G113" s="43" t="s">
        <v>94</v>
      </c>
      <c r="H113" s="43" t="s">
        <v>66</v>
      </c>
      <c r="I113" s="49" t="s">
        <v>66</v>
      </c>
      <c r="J113" s="43" t="s">
        <v>66</v>
      </c>
      <c r="K113" s="43">
        <v>0</v>
      </c>
      <c r="L113" s="43">
        <v>0</v>
      </c>
      <c r="M113" s="43">
        <v>0</v>
      </c>
      <c r="N113" s="43">
        <v>0</v>
      </c>
      <c r="O113" s="43">
        <v>0</v>
      </c>
      <c r="P113" s="43">
        <v>0</v>
      </c>
      <c r="Q113" s="43">
        <v>0</v>
      </c>
      <c r="R113" s="43">
        <v>0</v>
      </c>
      <c r="S113" s="43">
        <v>0</v>
      </c>
      <c r="T113" s="43" t="s">
        <v>66</v>
      </c>
      <c r="U113" s="51" t="s">
        <v>66</v>
      </c>
    </row>
    <row r="114" spans="1:21" ht="30" x14ac:dyDescent="0.25">
      <c r="A114" t="b">
        <v>0</v>
      </c>
      <c r="B114" t="b">
        <v>0</v>
      </c>
      <c r="D114" s="48" t="s">
        <v>66</v>
      </c>
      <c r="E114" s="43" t="s">
        <v>131</v>
      </c>
      <c r="F114" s="43" t="s">
        <v>95</v>
      </c>
      <c r="G114" s="43" t="s">
        <v>94</v>
      </c>
      <c r="H114" s="43" t="s">
        <v>66</v>
      </c>
      <c r="I114" s="49" t="s">
        <v>66</v>
      </c>
      <c r="J114" s="43" t="s">
        <v>66</v>
      </c>
      <c r="K114" s="43">
        <v>0</v>
      </c>
      <c r="L114" s="43">
        <v>0</v>
      </c>
      <c r="M114" s="43">
        <v>0</v>
      </c>
      <c r="N114" s="43">
        <v>0</v>
      </c>
      <c r="O114" s="43">
        <v>0</v>
      </c>
      <c r="P114" s="43">
        <v>0</v>
      </c>
      <c r="Q114" s="43">
        <v>0</v>
      </c>
      <c r="R114" s="43">
        <v>0</v>
      </c>
      <c r="S114" s="43">
        <v>0</v>
      </c>
      <c r="T114" s="43" t="s">
        <v>66</v>
      </c>
      <c r="U114" s="51" t="s">
        <v>66</v>
      </c>
    </row>
    <row r="115" spans="1:21" x14ac:dyDescent="0.25">
      <c r="A115" t="b">
        <v>0</v>
      </c>
      <c r="B115" t="b">
        <v>0</v>
      </c>
      <c r="D115" s="48" t="s">
        <v>66</v>
      </c>
      <c r="E115" s="43" t="s">
        <v>131</v>
      </c>
      <c r="F115" s="43" t="s">
        <v>96</v>
      </c>
      <c r="G115" s="43" t="s">
        <v>94</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131</v>
      </c>
      <c r="F116" s="43" t="s">
        <v>99</v>
      </c>
      <c r="G116" s="43" t="s">
        <v>139</v>
      </c>
      <c r="H116" s="43" t="s">
        <v>66</v>
      </c>
      <c r="I116" s="49" t="s">
        <v>66</v>
      </c>
      <c r="J116" s="43" t="s">
        <v>66</v>
      </c>
      <c r="K116" s="43">
        <v>0.08</v>
      </c>
      <c r="L116" s="43">
        <v>0.08</v>
      </c>
      <c r="M116" s="43">
        <v>0.08</v>
      </c>
      <c r="N116" s="43">
        <v>0.08</v>
      </c>
      <c r="O116" s="43">
        <v>0.08</v>
      </c>
      <c r="P116" s="43">
        <v>0.08</v>
      </c>
      <c r="Q116" s="43">
        <v>0.08</v>
      </c>
      <c r="R116" s="43">
        <v>0</v>
      </c>
      <c r="S116" s="43">
        <v>0</v>
      </c>
      <c r="T116" s="43" t="s">
        <v>66</v>
      </c>
      <c r="U116" s="51" t="s">
        <v>66</v>
      </c>
    </row>
    <row r="117" spans="1:21" ht="30" x14ac:dyDescent="0.25">
      <c r="A117" t="b">
        <v>0</v>
      </c>
      <c r="B117" t="b">
        <v>0</v>
      </c>
      <c r="D117" s="48" t="s">
        <v>66</v>
      </c>
      <c r="E117" s="43" t="s">
        <v>131</v>
      </c>
      <c r="F117" s="43" t="s">
        <v>100</v>
      </c>
      <c r="G117" s="43" t="s">
        <v>98</v>
      </c>
      <c r="H117" s="43" t="s">
        <v>66</v>
      </c>
      <c r="I117" s="49" t="s">
        <v>66</v>
      </c>
      <c r="J117" s="43" t="s">
        <v>66</v>
      </c>
      <c r="K117" s="43">
        <v>0</v>
      </c>
      <c r="L117" s="43">
        <v>0</v>
      </c>
      <c r="M117" s="43">
        <v>0</v>
      </c>
      <c r="N117" s="43">
        <v>0</v>
      </c>
      <c r="O117" s="43">
        <v>0</v>
      </c>
      <c r="P117" s="43">
        <v>0</v>
      </c>
      <c r="Q117" s="43">
        <v>0</v>
      </c>
      <c r="R117" s="43">
        <v>0.2</v>
      </c>
      <c r="S117" s="43">
        <v>0</v>
      </c>
      <c r="T117" s="43" t="s">
        <v>66</v>
      </c>
      <c r="U117" s="51" t="s">
        <v>66</v>
      </c>
    </row>
    <row r="118" spans="1:21" ht="30" x14ac:dyDescent="0.25">
      <c r="A118" t="b">
        <v>0</v>
      </c>
      <c r="B118" t="b">
        <v>0</v>
      </c>
      <c r="D118" s="48" t="s">
        <v>66</v>
      </c>
      <c r="E118" s="43" t="s">
        <v>131</v>
      </c>
      <c r="F118" s="43" t="s">
        <v>97</v>
      </c>
      <c r="G118" s="43" t="s">
        <v>98</v>
      </c>
      <c r="H118" s="43" t="s">
        <v>66</v>
      </c>
      <c r="I118" s="49" t="s">
        <v>66</v>
      </c>
      <c r="J118" s="43" t="s">
        <v>66</v>
      </c>
      <c r="K118" s="43">
        <v>0</v>
      </c>
      <c r="L118" s="43">
        <v>0</v>
      </c>
      <c r="M118" s="43">
        <v>0</v>
      </c>
      <c r="N118" s="43">
        <v>0</v>
      </c>
      <c r="O118" s="43">
        <v>0</v>
      </c>
      <c r="P118" s="43">
        <v>0</v>
      </c>
      <c r="Q118" s="43">
        <v>0</v>
      </c>
      <c r="R118" s="43">
        <v>0</v>
      </c>
      <c r="S118" s="43">
        <v>0.5</v>
      </c>
      <c r="T118" s="43" t="s">
        <v>66</v>
      </c>
      <c r="U118" s="51" t="s">
        <v>66</v>
      </c>
    </row>
    <row r="119" spans="1:21" x14ac:dyDescent="0.25">
      <c r="A119" t="b">
        <v>0</v>
      </c>
      <c r="B119" t="b">
        <v>0</v>
      </c>
      <c r="D119" s="48" t="s">
        <v>66</v>
      </c>
      <c r="E119" s="43" t="s">
        <v>131</v>
      </c>
      <c r="F119" s="43" t="s">
        <v>101</v>
      </c>
      <c r="G119" s="43" t="s">
        <v>98</v>
      </c>
      <c r="H119" s="43" t="s">
        <v>66</v>
      </c>
      <c r="I119" s="49" t="s">
        <v>66</v>
      </c>
      <c r="J119" s="43" t="s">
        <v>66</v>
      </c>
      <c r="K119" s="43">
        <v>4.0000000000000001E-3</v>
      </c>
      <c r="L119" s="43">
        <v>0.02</v>
      </c>
      <c r="M119" s="43">
        <v>0.02</v>
      </c>
      <c r="N119" s="43">
        <v>0</v>
      </c>
      <c r="O119" s="43">
        <v>0</v>
      </c>
      <c r="P119" s="43">
        <v>0</v>
      </c>
      <c r="Q119" s="43">
        <v>1E-3</v>
      </c>
      <c r="R119" s="43">
        <v>0</v>
      </c>
      <c r="S119" s="43">
        <v>0</v>
      </c>
      <c r="T119" s="43" t="s">
        <v>66</v>
      </c>
      <c r="U119" s="51" t="s">
        <v>66</v>
      </c>
    </row>
    <row r="120" spans="1:21" x14ac:dyDescent="0.25">
      <c r="A120" t="b">
        <v>0</v>
      </c>
      <c r="B120" t="b">
        <v>0</v>
      </c>
      <c r="D120" s="48" t="s">
        <v>66</v>
      </c>
      <c r="E120" s="43" t="s">
        <v>131</v>
      </c>
      <c r="F120" s="43" t="s">
        <v>102</v>
      </c>
      <c r="G120" s="43" t="s">
        <v>103</v>
      </c>
      <c r="H120" s="43" t="s">
        <v>66</v>
      </c>
      <c r="I120" s="49" t="s">
        <v>66</v>
      </c>
      <c r="J120" s="43" t="s">
        <v>66</v>
      </c>
      <c r="K120" s="43">
        <v>0</v>
      </c>
      <c r="L120" s="43">
        <v>1.0000000000000002E-2</v>
      </c>
      <c r="M120" s="43">
        <v>1.0000000000000002E-2</v>
      </c>
      <c r="N120" s="43">
        <v>1.0000000000000002E-2</v>
      </c>
      <c r="O120" s="43">
        <v>1.0000000000000002E-2</v>
      </c>
      <c r="P120" s="43">
        <v>1.0000000000000002E-2</v>
      </c>
      <c r="Q120" s="43">
        <v>0.05</v>
      </c>
      <c r="R120" s="43">
        <v>0</v>
      </c>
      <c r="S120" s="43">
        <v>0</v>
      </c>
      <c r="T120" s="43" t="s">
        <v>66</v>
      </c>
      <c r="U120" s="51" t="s">
        <v>66</v>
      </c>
    </row>
    <row r="121" spans="1:21" x14ac:dyDescent="0.25">
      <c r="A121" t="b">
        <v>0</v>
      </c>
      <c r="B121" t="b">
        <v>0</v>
      </c>
      <c r="D121" s="48" t="s">
        <v>66</v>
      </c>
      <c r="E121" s="43" t="s">
        <v>131</v>
      </c>
      <c r="F121" s="43" t="s">
        <v>104</v>
      </c>
      <c r="G121" s="43" t="s">
        <v>94</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105</v>
      </c>
      <c r="E122" s="43" t="s">
        <v>66</v>
      </c>
      <c r="F122" s="43" t="s">
        <v>66</v>
      </c>
      <c r="G122" s="43" t="s">
        <v>66</v>
      </c>
      <c r="H122" s="43" t="s">
        <v>66</v>
      </c>
      <c r="I122" s="49" t="s">
        <v>66</v>
      </c>
      <c r="J122" s="43" t="s">
        <v>66</v>
      </c>
      <c r="K122" s="43">
        <v>8.4000000000000005E-2</v>
      </c>
      <c r="L122" s="43">
        <v>0.11000000000000001</v>
      </c>
      <c r="M122" s="43">
        <v>0.11000000000000001</v>
      </c>
      <c r="N122" s="43">
        <v>0.09</v>
      </c>
      <c r="O122" s="43">
        <v>0.09</v>
      </c>
      <c r="P122" s="43">
        <v>0.09</v>
      </c>
      <c r="Q122" s="43">
        <v>0.13100000000000001</v>
      </c>
      <c r="R122" s="43">
        <v>0.2</v>
      </c>
      <c r="S122" s="43">
        <v>0.5</v>
      </c>
      <c r="T122" s="43" t="s">
        <v>66</v>
      </c>
      <c r="U122" s="51" t="s">
        <v>66</v>
      </c>
    </row>
    <row r="123" spans="1:21" x14ac:dyDescent="0.25">
      <c r="A123" t="b">
        <v>1</v>
      </c>
      <c r="B123" t="b">
        <v>1</v>
      </c>
      <c r="D123" s="48" t="s">
        <v>106</v>
      </c>
      <c r="E123" s="43" t="s">
        <v>66</v>
      </c>
      <c r="F123" s="43" t="s">
        <v>66</v>
      </c>
      <c r="G123" s="43" t="s">
        <v>66</v>
      </c>
      <c r="H123" s="43" t="s">
        <v>66</v>
      </c>
      <c r="I123" s="49" t="s">
        <v>66</v>
      </c>
      <c r="J123" s="43" t="s">
        <v>66</v>
      </c>
      <c r="K123" s="43">
        <v>16341267.420525599</v>
      </c>
      <c r="L123" s="43">
        <v>7749629.4340630006</v>
      </c>
      <c r="M123" s="43">
        <v>1602475.8250600004</v>
      </c>
      <c r="N123" s="43">
        <v>2343780.3026700001</v>
      </c>
      <c r="O123" s="43">
        <v>2380100.6912580002</v>
      </c>
      <c r="P123" s="43">
        <v>644596.89642</v>
      </c>
      <c r="Q123" s="43">
        <v>6090478.1938809901</v>
      </c>
      <c r="R123" s="43">
        <v>6000</v>
      </c>
      <c r="S123" s="43">
        <v>45000</v>
      </c>
      <c r="T123" s="43">
        <v>37203328.763877586</v>
      </c>
      <c r="U123" s="51">
        <v>7.7634667537223284E-2</v>
      </c>
    </row>
    <row r="124" spans="1:21" x14ac:dyDescent="0.25">
      <c r="A124" t="b">
        <v>1</v>
      </c>
      <c r="B124" t="b">
        <v>1</v>
      </c>
      <c r="D124" s="48" t="s">
        <v>107</v>
      </c>
      <c r="E124" s="43" t="s">
        <v>66</v>
      </c>
      <c r="F124" s="43" t="s">
        <v>66</v>
      </c>
      <c r="G124" s="43" t="s">
        <v>66</v>
      </c>
      <c r="H124" s="43" t="s">
        <v>66</v>
      </c>
      <c r="I124" s="49" t="s">
        <v>66</v>
      </c>
      <c r="J124" s="43" t="s">
        <v>66</v>
      </c>
      <c r="K124" s="43">
        <v>210880165.28392559</v>
      </c>
      <c r="L124" s="43">
        <v>78200806.107363001</v>
      </c>
      <c r="M124" s="43">
        <v>16170437.871060004</v>
      </c>
      <c r="N124" s="43">
        <v>28385783.665670004</v>
      </c>
      <c r="O124" s="43">
        <v>28825663.927458003</v>
      </c>
      <c r="P124" s="43">
        <v>7806784.6344200019</v>
      </c>
      <c r="Q124" s="43">
        <v>52582678.147170991</v>
      </c>
      <c r="R124" s="43">
        <v>36000</v>
      </c>
      <c r="S124" s="43">
        <v>135000</v>
      </c>
      <c r="T124" s="43">
        <v>423023319.63706756</v>
      </c>
      <c r="U124" s="51">
        <v>0.88275097610091746</v>
      </c>
    </row>
    <row r="125" spans="1:21" ht="30" x14ac:dyDescent="0.25">
      <c r="A125" t="b">
        <v>0</v>
      </c>
      <c r="B125" t="b">
        <v>0</v>
      </c>
      <c r="D125" s="48" t="s">
        <v>108</v>
      </c>
      <c r="E125" s="43" t="s">
        <v>132</v>
      </c>
      <c r="F125" s="43" t="s">
        <v>110</v>
      </c>
      <c r="G125" s="43" t="s">
        <v>111</v>
      </c>
      <c r="H125" s="43" t="s">
        <v>66</v>
      </c>
      <c r="I125" s="49" t="s">
        <v>66</v>
      </c>
      <c r="J125" s="43" t="s">
        <v>66</v>
      </c>
      <c r="K125" s="43">
        <v>0.04</v>
      </c>
      <c r="L125" s="43">
        <v>0</v>
      </c>
      <c r="M125" s="43">
        <v>0</v>
      </c>
      <c r="N125" s="43">
        <v>0</v>
      </c>
      <c r="O125" s="43">
        <v>0</v>
      </c>
      <c r="P125" s="43">
        <v>0</v>
      </c>
      <c r="Q125" s="43">
        <v>0</v>
      </c>
      <c r="R125" s="43">
        <v>0</v>
      </c>
      <c r="S125" s="43">
        <v>0</v>
      </c>
      <c r="T125" s="43" t="s">
        <v>66</v>
      </c>
      <c r="U125" s="51" t="s">
        <v>66</v>
      </c>
    </row>
    <row r="126" spans="1:21" ht="30" x14ac:dyDescent="0.25">
      <c r="A126" t="b">
        <v>0</v>
      </c>
      <c r="B126" t="b">
        <v>0</v>
      </c>
      <c r="D126" s="48" t="s">
        <v>66</v>
      </c>
      <c r="E126" s="43" t="s">
        <v>132</v>
      </c>
      <c r="F126" s="43" t="s">
        <v>112</v>
      </c>
      <c r="G126" s="43" t="s">
        <v>111</v>
      </c>
      <c r="H126" s="43" t="s">
        <v>66</v>
      </c>
      <c r="I126" s="49" t="s">
        <v>66</v>
      </c>
      <c r="J126" s="43" t="s">
        <v>66</v>
      </c>
      <c r="K126" s="43">
        <v>0</v>
      </c>
      <c r="L126" s="43">
        <v>0.04</v>
      </c>
      <c r="M126" s="43">
        <v>0.04</v>
      </c>
      <c r="N126" s="43">
        <v>0.04</v>
      </c>
      <c r="O126" s="43">
        <v>0.04</v>
      </c>
      <c r="P126" s="43">
        <v>0.04</v>
      </c>
      <c r="Q126" s="43">
        <v>0</v>
      </c>
      <c r="R126" s="43">
        <v>0</v>
      </c>
      <c r="S126" s="43">
        <v>0</v>
      </c>
      <c r="T126" s="43" t="s">
        <v>66</v>
      </c>
      <c r="U126" s="51" t="s">
        <v>66</v>
      </c>
    </row>
    <row r="127" spans="1:21" ht="30" x14ac:dyDescent="0.25">
      <c r="A127" t="b">
        <v>0</v>
      </c>
      <c r="B127" t="b">
        <v>0</v>
      </c>
      <c r="D127" s="48" t="s">
        <v>66</v>
      </c>
      <c r="E127" s="43" t="s">
        <v>132</v>
      </c>
      <c r="F127" s="43" t="s">
        <v>113</v>
      </c>
      <c r="G127" s="43" t="s">
        <v>111</v>
      </c>
      <c r="H127" s="43" t="s">
        <v>66</v>
      </c>
      <c r="I127" s="49" t="s">
        <v>66</v>
      </c>
      <c r="J127" s="43" t="s">
        <v>66</v>
      </c>
      <c r="K127" s="43">
        <v>0</v>
      </c>
      <c r="L127" s="43">
        <v>0</v>
      </c>
      <c r="M127" s="43">
        <v>0</v>
      </c>
      <c r="N127" s="43">
        <v>0</v>
      </c>
      <c r="O127" s="43">
        <v>0</v>
      </c>
      <c r="P127" s="43">
        <v>0</v>
      </c>
      <c r="Q127" s="43">
        <v>0.04</v>
      </c>
      <c r="R127" s="43">
        <v>0.15</v>
      </c>
      <c r="S127" s="43">
        <v>0.15</v>
      </c>
      <c r="T127" s="43" t="s">
        <v>66</v>
      </c>
      <c r="U127" s="51" t="s">
        <v>66</v>
      </c>
    </row>
    <row r="128" spans="1:21" ht="30" x14ac:dyDescent="0.25">
      <c r="A128" t="b">
        <v>0</v>
      </c>
      <c r="B128" t="b">
        <v>0</v>
      </c>
      <c r="D128" s="48" t="s">
        <v>66</v>
      </c>
      <c r="E128" s="43" t="s">
        <v>132</v>
      </c>
      <c r="F128" s="43" t="s">
        <v>114</v>
      </c>
      <c r="G128" s="43" t="s">
        <v>111</v>
      </c>
      <c r="H128" s="43" t="s">
        <v>66</v>
      </c>
      <c r="I128" s="49" t="s">
        <v>66</v>
      </c>
      <c r="J128" s="43" t="s">
        <v>66</v>
      </c>
      <c r="K128" s="43">
        <v>0.12</v>
      </c>
      <c r="L128" s="43">
        <v>0.12</v>
      </c>
      <c r="M128" s="43">
        <v>0.12</v>
      </c>
      <c r="N128" s="43">
        <v>0.12</v>
      </c>
      <c r="O128" s="43">
        <v>0.12</v>
      </c>
      <c r="P128" s="43">
        <v>0.12</v>
      </c>
      <c r="Q128" s="43">
        <v>0</v>
      </c>
      <c r="R128" s="43">
        <v>0.3</v>
      </c>
      <c r="S128" s="43">
        <v>0.3</v>
      </c>
      <c r="T128" s="43" t="s">
        <v>66</v>
      </c>
      <c r="U128" s="51" t="s">
        <v>66</v>
      </c>
    </row>
    <row r="129" spans="1:21" x14ac:dyDescent="0.25">
      <c r="A129" t="b">
        <v>0</v>
      </c>
      <c r="B129" t="b">
        <v>0</v>
      </c>
      <c r="D129" s="48" t="s">
        <v>115</v>
      </c>
      <c r="E129" s="43" t="s">
        <v>66</v>
      </c>
      <c r="F129" s="43" t="s">
        <v>66</v>
      </c>
      <c r="G129" s="43" t="s">
        <v>66</v>
      </c>
      <c r="H129" s="43" t="s">
        <v>66</v>
      </c>
      <c r="I129" s="49" t="s">
        <v>66</v>
      </c>
      <c r="J129" s="43" t="s">
        <v>66</v>
      </c>
      <c r="K129" s="43">
        <v>0.16</v>
      </c>
      <c r="L129" s="43">
        <v>0.16</v>
      </c>
      <c r="M129" s="43">
        <v>0.16</v>
      </c>
      <c r="N129" s="43">
        <v>0.16</v>
      </c>
      <c r="O129" s="43">
        <v>0.16</v>
      </c>
      <c r="P129" s="43">
        <v>0.16</v>
      </c>
      <c r="Q129" s="43">
        <v>0.04</v>
      </c>
      <c r="R129" s="43">
        <v>0.44999999999999996</v>
      </c>
      <c r="S129" s="43">
        <v>0.44999999999999996</v>
      </c>
      <c r="T129" s="43" t="s">
        <v>66</v>
      </c>
      <c r="U129" s="51" t="s">
        <v>66</v>
      </c>
    </row>
    <row r="130" spans="1:21" x14ac:dyDescent="0.25">
      <c r="A130" t="b">
        <v>1</v>
      </c>
      <c r="B130" t="b">
        <v>1</v>
      </c>
      <c r="D130" s="48" t="s">
        <v>116</v>
      </c>
      <c r="E130" s="43" t="s">
        <v>66</v>
      </c>
      <c r="F130" s="43" t="s">
        <v>66</v>
      </c>
      <c r="G130" s="43" t="s">
        <v>66</v>
      </c>
      <c r="H130" s="43" t="s">
        <v>66</v>
      </c>
      <c r="I130" s="49" t="s">
        <v>66</v>
      </c>
      <c r="J130" s="43" t="s">
        <v>66</v>
      </c>
      <c r="K130" s="43">
        <v>31126223.658143997</v>
      </c>
      <c r="L130" s="43">
        <v>11272188.267727999</v>
      </c>
      <c r="M130" s="43">
        <v>2330873.9273600006</v>
      </c>
      <c r="N130" s="43">
        <v>4166720.5380800003</v>
      </c>
      <c r="O130" s="43">
        <v>4231290.1177920001</v>
      </c>
      <c r="P130" s="43">
        <v>1145950.0380800001</v>
      </c>
      <c r="Q130" s="43">
        <v>1859687.9981316</v>
      </c>
      <c r="R130" s="43">
        <v>13499.999999999998</v>
      </c>
      <c r="S130" s="43">
        <v>40499.999999999993</v>
      </c>
      <c r="T130" s="43">
        <v>56186934.545315601</v>
      </c>
      <c r="U130" s="51">
        <v>0.1172490238990824</v>
      </c>
    </row>
    <row r="131" spans="1:21" x14ac:dyDescent="0.25">
      <c r="A131" t="b">
        <v>1</v>
      </c>
      <c r="B131" t="b">
        <v>1</v>
      </c>
      <c r="D131" s="48" t="s">
        <v>117</v>
      </c>
      <c r="E131" s="43" t="s">
        <v>66</v>
      </c>
      <c r="F131" s="43" t="s">
        <v>66</v>
      </c>
      <c r="G131" s="43" t="s">
        <v>66</v>
      </c>
      <c r="H131" s="43" t="s">
        <v>66</v>
      </c>
      <c r="I131" s="49" t="s">
        <v>66</v>
      </c>
      <c r="J131" s="43" t="s">
        <v>66</v>
      </c>
      <c r="K131" s="43">
        <v>242006388.94206959</v>
      </c>
      <c r="L131" s="43">
        <v>89472994.375091001</v>
      </c>
      <c r="M131" s="43">
        <v>18501311.798420005</v>
      </c>
      <c r="N131" s="43">
        <v>32552504.203750003</v>
      </c>
      <c r="O131" s="43">
        <v>33056954.045250002</v>
      </c>
      <c r="P131" s="43">
        <v>8952734.6725000013</v>
      </c>
      <c r="Q131" s="43">
        <v>54442366.145302594</v>
      </c>
      <c r="R131" s="43">
        <v>49500</v>
      </c>
      <c r="S131" s="43">
        <v>175500</v>
      </c>
      <c r="T131" s="43">
        <v>479210254.18238324</v>
      </c>
      <c r="U131" s="51">
        <v>1</v>
      </c>
    </row>
    <row r="135" spans="1:21" ht="18.75" x14ac:dyDescent="0.3">
      <c r="D135" s="41" t="s">
        <v>140</v>
      </c>
    </row>
    <row r="136" spans="1:21" x14ac:dyDescent="0.25">
      <c r="D136" s="42" t="s">
        <v>25</v>
      </c>
      <c r="E136" s="55" t="s">
        <v>49</v>
      </c>
      <c r="F136" s="55"/>
      <c r="G136" s="55"/>
      <c r="H136" s="55"/>
      <c r="I136" s="55"/>
    </row>
    <row r="138" spans="1:21" ht="60" x14ac:dyDescent="0.25">
      <c r="A138" s="43" t="s">
        <v>50</v>
      </c>
      <c r="B138" s="43" t="s">
        <v>51</v>
      </c>
      <c r="D138" s="44"/>
      <c r="E138" s="45" t="s">
        <v>52</v>
      </c>
      <c r="F138" s="45" t="s">
        <v>53</v>
      </c>
      <c r="G138" s="45" t="s">
        <v>54</v>
      </c>
      <c r="H138" s="45" t="s">
        <v>55</v>
      </c>
      <c r="I138" s="46" t="s">
        <v>56</v>
      </c>
      <c r="J138" s="45" t="s">
        <v>57</v>
      </c>
      <c r="K138" s="45" t="s">
        <v>14</v>
      </c>
      <c r="L138" s="45" t="s">
        <v>15</v>
      </c>
      <c r="M138" s="45" t="s">
        <v>16</v>
      </c>
      <c r="N138" s="45" t="s">
        <v>17</v>
      </c>
      <c r="O138" s="45" t="s">
        <v>18</v>
      </c>
      <c r="P138" s="45" t="s">
        <v>19</v>
      </c>
      <c r="Q138" s="45" t="s">
        <v>20</v>
      </c>
      <c r="R138" s="45" t="s">
        <v>21</v>
      </c>
      <c r="S138" s="45" t="s">
        <v>22</v>
      </c>
      <c r="T138" s="45" t="s">
        <v>13</v>
      </c>
      <c r="U138" s="47" t="s">
        <v>58</v>
      </c>
    </row>
    <row r="139" spans="1:21" ht="75" x14ac:dyDescent="0.25">
      <c r="A139" t="b">
        <v>1</v>
      </c>
      <c r="B139" t="b">
        <v>0</v>
      </c>
      <c r="D139" s="48" t="s">
        <v>59</v>
      </c>
      <c r="E139" s="43" t="s">
        <v>119</v>
      </c>
      <c r="F139" s="43" t="s">
        <v>120</v>
      </c>
      <c r="G139" s="43" t="s">
        <v>121</v>
      </c>
      <c r="H139" s="43" t="s">
        <v>122</v>
      </c>
      <c r="I139" s="49">
        <v>1</v>
      </c>
      <c r="J139" s="43" t="s">
        <v>123</v>
      </c>
      <c r="K139" s="50">
        <v>247501</v>
      </c>
      <c r="L139" s="50">
        <v>8662535</v>
      </c>
      <c r="M139" s="50">
        <v>618752.5</v>
      </c>
      <c r="N139" s="50">
        <v>1361255.5</v>
      </c>
      <c r="O139" s="50">
        <v>247501</v>
      </c>
      <c r="P139" s="50">
        <v>247501</v>
      </c>
      <c r="Q139" s="50">
        <v>990004</v>
      </c>
      <c r="R139" s="50">
        <v>7500</v>
      </c>
      <c r="S139" s="50">
        <v>45000</v>
      </c>
      <c r="T139" s="50">
        <v>12427550</v>
      </c>
      <c r="U139" s="51">
        <v>0.39941050993712535</v>
      </c>
    </row>
    <row r="140" spans="1:21" x14ac:dyDescent="0.25">
      <c r="A140" t="b">
        <v>1</v>
      </c>
      <c r="B140" t="b">
        <v>0</v>
      </c>
      <c r="D140" s="48" t="s">
        <v>66</v>
      </c>
      <c r="E140" s="43" t="s">
        <v>119</v>
      </c>
      <c r="F140" s="43" t="s">
        <v>124</v>
      </c>
      <c r="G140" s="43" t="s">
        <v>125</v>
      </c>
      <c r="H140" s="43">
        <v>500</v>
      </c>
      <c r="I140" s="49">
        <v>2</v>
      </c>
      <c r="J140" s="43" t="s">
        <v>123</v>
      </c>
      <c r="K140" s="50">
        <v>3094000</v>
      </c>
      <c r="L140" s="50">
        <v>2620200</v>
      </c>
      <c r="M140" s="50">
        <v>768000</v>
      </c>
      <c r="N140" s="50">
        <v>400000</v>
      </c>
      <c r="O140" s="50">
        <v>688220</v>
      </c>
      <c r="P140" s="50">
        <v>137644</v>
      </c>
      <c r="Q140" s="50">
        <v>850639.92</v>
      </c>
      <c r="R140" s="50">
        <v>0</v>
      </c>
      <c r="S140" s="50">
        <v>0</v>
      </c>
      <c r="T140" s="50">
        <v>8558703.9199999999</v>
      </c>
      <c r="U140" s="51">
        <v>0.27506920487852182</v>
      </c>
    </row>
    <row r="141" spans="1:21" x14ac:dyDescent="0.25">
      <c r="A141" t="b">
        <v>1</v>
      </c>
      <c r="B141" t="b">
        <v>1</v>
      </c>
      <c r="D141" s="48" t="s">
        <v>65</v>
      </c>
      <c r="E141" s="43" t="s">
        <v>66</v>
      </c>
      <c r="F141" s="43" t="s">
        <v>66</v>
      </c>
      <c r="G141" s="43" t="s">
        <v>66</v>
      </c>
      <c r="H141" s="43" t="s">
        <v>66</v>
      </c>
      <c r="I141" s="49" t="s">
        <v>66</v>
      </c>
      <c r="J141" s="43" t="s">
        <v>66</v>
      </c>
      <c r="K141" s="43">
        <v>3341501</v>
      </c>
      <c r="L141" s="43">
        <v>11282735</v>
      </c>
      <c r="M141" s="43">
        <v>1386752.5</v>
      </c>
      <c r="N141" s="43">
        <v>1761255.5</v>
      </c>
      <c r="O141" s="43">
        <v>935721</v>
      </c>
      <c r="P141" s="43">
        <v>385145</v>
      </c>
      <c r="Q141" s="43">
        <v>1840643.92</v>
      </c>
      <c r="R141" s="43">
        <v>7500</v>
      </c>
      <c r="S141" s="43">
        <v>45000</v>
      </c>
      <c r="T141" s="43">
        <v>20986253.920000002</v>
      </c>
      <c r="U141" s="51">
        <v>0.67447971481564728</v>
      </c>
    </row>
    <row r="142" spans="1:21" ht="30" x14ac:dyDescent="0.25">
      <c r="A142" t="b">
        <v>0</v>
      </c>
      <c r="B142" t="b">
        <v>0</v>
      </c>
      <c r="D142" s="48" t="s">
        <v>67</v>
      </c>
      <c r="E142" s="43" t="s">
        <v>126</v>
      </c>
      <c r="F142" s="43" t="s">
        <v>69</v>
      </c>
      <c r="G142" s="43" t="s">
        <v>9</v>
      </c>
      <c r="H142" s="43" t="s">
        <v>70</v>
      </c>
      <c r="I142" s="49" t="s">
        <v>70</v>
      </c>
      <c r="J142" s="43" t="s">
        <v>70</v>
      </c>
      <c r="K142" s="43">
        <v>0</v>
      </c>
      <c r="L142" s="43">
        <v>0</v>
      </c>
      <c r="M142" s="43">
        <v>0</v>
      </c>
      <c r="N142" s="43">
        <v>0</v>
      </c>
      <c r="O142" s="43">
        <v>0</v>
      </c>
      <c r="P142" s="43">
        <v>0</v>
      </c>
      <c r="Q142" s="43">
        <v>0</v>
      </c>
      <c r="R142" s="43">
        <v>0</v>
      </c>
      <c r="S142" s="43">
        <v>0</v>
      </c>
      <c r="T142" s="43" t="s">
        <v>66</v>
      </c>
      <c r="U142" s="51" t="s">
        <v>66</v>
      </c>
    </row>
    <row r="143" spans="1:21" x14ac:dyDescent="0.25">
      <c r="A143" t="b">
        <v>0</v>
      </c>
      <c r="B143" t="b">
        <v>0</v>
      </c>
      <c r="D143" s="48" t="s">
        <v>66</v>
      </c>
      <c r="E143" s="43" t="s">
        <v>126</v>
      </c>
      <c r="F143" s="43" t="s">
        <v>71</v>
      </c>
      <c r="G143" s="43" t="s">
        <v>72</v>
      </c>
      <c r="H143" s="43" t="s">
        <v>70</v>
      </c>
      <c r="I143" s="49" t="s">
        <v>70</v>
      </c>
      <c r="J143" s="43" t="s">
        <v>70</v>
      </c>
      <c r="K143" s="43">
        <v>0.02</v>
      </c>
      <c r="L143" s="43">
        <v>7.0000000000000007E-2</v>
      </c>
      <c r="M143" s="43">
        <v>7.0000000000000007E-2</v>
      </c>
      <c r="N143" s="43">
        <v>7.0000000000000007E-2</v>
      </c>
      <c r="O143" s="43">
        <v>7.0000000000000007E-2</v>
      </c>
      <c r="P143" s="43">
        <v>7.0000000000000007E-2</v>
      </c>
      <c r="Q143" s="43">
        <v>7.0000000000000007E-2</v>
      </c>
      <c r="R143" s="43">
        <v>0</v>
      </c>
      <c r="S143" s="43">
        <v>0</v>
      </c>
      <c r="T143" s="43" t="s">
        <v>66</v>
      </c>
      <c r="U143" s="51" t="s">
        <v>66</v>
      </c>
    </row>
    <row r="144" spans="1:21" ht="45" x14ac:dyDescent="0.25">
      <c r="A144" t="b">
        <v>0</v>
      </c>
      <c r="B144" t="b">
        <v>0</v>
      </c>
      <c r="D144" s="48" t="s">
        <v>66</v>
      </c>
      <c r="E144" s="43" t="s">
        <v>126</v>
      </c>
      <c r="F144" s="43" t="s">
        <v>87</v>
      </c>
      <c r="G144" s="43" t="s">
        <v>127</v>
      </c>
      <c r="H144" s="43" t="s">
        <v>70</v>
      </c>
      <c r="I144" s="49" t="s">
        <v>70</v>
      </c>
      <c r="J144" s="43" t="s">
        <v>70</v>
      </c>
      <c r="K144" s="43">
        <v>0</v>
      </c>
      <c r="L144" s="43">
        <v>0</v>
      </c>
      <c r="M144" s="43">
        <v>0</v>
      </c>
      <c r="N144" s="43">
        <v>0</v>
      </c>
      <c r="O144" s="43">
        <v>0</v>
      </c>
      <c r="P144" s="43">
        <v>0</v>
      </c>
      <c r="Q144" s="43">
        <v>0</v>
      </c>
      <c r="R144" s="43">
        <v>0</v>
      </c>
      <c r="S144" s="43">
        <v>0</v>
      </c>
      <c r="T144" s="43" t="s">
        <v>66</v>
      </c>
      <c r="U144" s="51" t="s">
        <v>66</v>
      </c>
    </row>
    <row r="145" spans="1:21" ht="30" x14ac:dyDescent="0.25">
      <c r="A145" t="b">
        <v>0</v>
      </c>
      <c r="B145" t="b">
        <v>0</v>
      </c>
      <c r="D145" s="48" t="s">
        <v>66</v>
      </c>
      <c r="E145" s="43" t="s">
        <v>126</v>
      </c>
      <c r="F145" s="43" t="s">
        <v>83</v>
      </c>
      <c r="G145" s="43" t="s">
        <v>128</v>
      </c>
      <c r="H145" s="43" t="s">
        <v>70</v>
      </c>
      <c r="I145" s="49" t="s">
        <v>70</v>
      </c>
      <c r="J145" s="43" t="s">
        <v>70</v>
      </c>
      <c r="K145" s="43">
        <v>4.1000000000000012E-3</v>
      </c>
      <c r="L145" s="43">
        <v>2.46E-2</v>
      </c>
      <c r="M145" s="43">
        <v>2.46E-2</v>
      </c>
      <c r="N145" s="43">
        <v>2.46E-2</v>
      </c>
      <c r="O145" s="43">
        <v>2.4E-2</v>
      </c>
      <c r="P145" s="43">
        <v>2.4E-2</v>
      </c>
      <c r="Q145" s="43">
        <v>0.25</v>
      </c>
      <c r="R145" s="43">
        <v>0</v>
      </c>
      <c r="S145" s="43">
        <v>0</v>
      </c>
      <c r="T145" s="43" t="s">
        <v>66</v>
      </c>
      <c r="U145" s="51" t="s">
        <v>66</v>
      </c>
    </row>
    <row r="146" spans="1:21" x14ac:dyDescent="0.25">
      <c r="A146" t="b">
        <v>0</v>
      </c>
      <c r="B146" t="b">
        <v>0</v>
      </c>
      <c r="D146" s="48" t="s">
        <v>66</v>
      </c>
      <c r="E146" s="43" t="s">
        <v>126</v>
      </c>
      <c r="F146" s="43" t="s">
        <v>79</v>
      </c>
      <c r="G146" s="43" t="s">
        <v>80</v>
      </c>
      <c r="H146" s="43" t="s">
        <v>70</v>
      </c>
      <c r="I146" s="49" t="s">
        <v>70</v>
      </c>
      <c r="J146" s="43" t="s">
        <v>70</v>
      </c>
      <c r="K146" s="43">
        <v>0</v>
      </c>
      <c r="L146" s="43">
        <v>0</v>
      </c>
      <c r="M146" s="43">
        <v>0</v>
      </c>
      <c r="N146" s="43">
        <v>0</v>
      </c>
      <c r="O146" s="43">
        <v>0</v>
      </c>
      <c r="P146" s="43">
        <v>0</v>
      </c>
      <c r="Q146" s="43">
        <v>0</v>
      </c>
      <c r="R146" s="43">
        <v>0</v>
      </c>
      <c r="S146" s="43">
        <v>0</v>
      </c>
      <c r="T146" s="43" t="s">
        <v>66</v>
      </c>
      <c r="U146" s="51" t="s">
        <v>66</v>
      </c>
    </row>
    <row r="147" spans="1:21" ht="30" x14ac:dyDescent="0.25">
      <c r="A147" t="b">
        <v>0</v>
      </c>
      <c r="B147" t="b">
        <v>0</v>
      </c>
      <c r="D147" s="48" t="s">
        <v>66</v>
      </c>
      <c r="E147" s="43" t="s">
        <v>126</v>
      </c>
      <c r="F147" s="43" t="s">
        <v>73</v>
      </c>
      <c r="G147" s="43" t="s">
        <v>4</v>
      </c>
      <c r="H147" s="43" t="s">
        <v>70</v>
      </c>
      <c r="I147" s="49" t="s">
        <v>70</v>
      </c>
      <c r="J147" s="43" t="s">
        <v>70</v>
      </c>
      <c r="K147" s="43">
        <v>0</v>
      </c>
      <c r="L147" s="43">
        <v>0.12</v>
      </c>
      <c r="M147" s="43">
        <v>0.12</v>
      </c>
      <c r="N147" s="43">
        <v>0.12</v>
      </c>
      <c r="O147" s="43">
        <v>0.12</v>
      </c>
      <c r="P147" s="43">
        <v>0.12</v>
      </c>
      <c r="Q147" s="43">
        <v>0.12</v>
      </c>
      <c r="R147" s="43">
        <v>0</v>
      </c>
      <c r="S147" s="43">
        <v>0</v>
      </c>
      <c r="T147" s="43" t="s">
        <v>66</v>
      </c>
      <c r="U147" s="51" t="s">
        <v>66</v>
      </c>
    </row>
    <row r="148" spans="1:21" x14ac:dyDescent="0.25">
      <c r="A148" t="b">
        <v>0</v>
      </c>
      <c r="B148" t="b">
        <v>0</v>
      </c>
      <c r="D148" s="48" t="s">
        <v>66</v>
      </c>
      <c r="E148" s="43" t="s">
        <v>126</v>
      </c>
      <c r="F148" s="43" t="s">
        <v>81</v>
      </c>
      <c r="G148" s="43" t="s">
        <v>82</v>
      </c>
      <c r="H148" s="43" t="s">
        <v>70</v>
      </c>
      <c r="I148" s="49" t="s">
        <v>70</v>
      </c>
      <c r="J148" s="43" t="s">
        <v>70</v>
      </c>
      <c r="K148" s="43">
        <v>0</v>
      </c>
      <c r="L148" s="43">
        <v>0</v>
      </c>
      <c r="M148" s="43">
        <v>0</v>
      </c>
      <c r="N148" s="43">
        <v>0</v>
      </c>
      <c r="O148" s="43">
        <v>0</v>
      </c>
      <c r="P148" s="43">
        <v>0</v>
      </c>
      <c r="Q148" s="43">
        <v>0</v>
      </c>
      <c r="R148" s="43">
        <v>0.5</v>
      </c>
      <c r="S148" s="43">
        <v>0</v>
      </c>
      <c r="T148" s="43" t="s">
        <v>66</v>
      </c>
      <c r="U148" s="51" t="s">
        <v>66</v>
      </c>
    </row>
    <row r="149" spans="1:21" ht="45" x14ac:dyDescent="0.25">
      <c r="A149" t="b">
        <v>0</v>
      </c>
      <c r="B149" t="b">
        <v>0</v>
      </c>
      <c r="D149" s="48" t="s">
        <v>66</v>
      </c>
      <c r="E149" s="43" t="s">
        <v>126</v>
      </c>
      <c r="F149" s="43" t="s">
        <v>77</v>
      </c>
      <c r="G149" s="43" t="s">
        <v>78</v>
      </c>
      <c r="H149" s="43" t="s">
        <v>70</v>
      </c>
      <c r="I149" s="49" t="s">
        <v>70</v>
      </c>
      <c r="J149" s="43" t="s">
        <v>70</v>
      </c>
      <c r="K149" s="43">
        <v>2.5000000000000001E-2</v>
      </c>
      <c r="L149" s="43">
        <v>3.5000000000000003E-2</v>
      </c>
      <c r="M149" s="43">
        <v>3.5000000000000003E-2</v>
      </c>
      <c r="N149" s="43">
        <v>2.5000000000000001E-2</v>
      </c>
      <c r="O149" s="43">
        <v>3.5000000000000003E-2</v>
      </c>
      <c r="P149" s="43">
        <v>3.5000000000000003E-2</v>
      </c>
      <c r="Q149" s="43">
        <v>3.5000000000000003E-2</v>
      </c>
      <c r="R149" s="43">
        <v>0</v>
      </c>
      <c r="S149" s="43">
        <v>0</v>
      </c>
      <c r="T149" s="43" t="s">
        <v>66</v>
      </c>
      <c r="U149" s="51" t="s">
        <v>66</v>
      </c>
    </row>
    <row r="150" spans="1:21" x14ac:dyDescent="0.25">
      <c r="A150" t="b">
        <v>0</v>
      </c>
      <c r="B150" t="b">
        <v>0</v>
      </c>
      <c r="D150" s="48" t="s">
        <v>89</v>
      </c>
      <c r="E150" s="43" t="s">
        <v>66</v>
      </c>
      <c r="F150" s="43" t="s">
        <v>66</v>
      </c>
      <c r="G150" s="43" t="s">
        <v>66</v>
      </c>
      <c r="H150" s="43" t="s">
        <v>66</v>
      </c>
      <c r="I150" s="49" t="s">
        <v>66</v>
      </c>
      <c r="J150" s="43" t="s">
        <v>66</v>
      </c>
      <c r="K150" s="43">
        <v>4.9100000000000005E-2</v>
      </c>
      <c r="L150" s="43">
        <v>0.24960000000000002</v>
      </c>
      <c r="M150" s="43">
        <v>0.24960000000000002</v>
      </c>
      <c r="N150" s="43">
        <v>0.23960000000000001</v>
      </c>
      <c r="O150" s="43">
        <v>0.249</v>
      </c>
      <c r="P150" s="43">
        <v>0.249</v>
      </c>
      <c r="Q150" s="43">
        <v>0.47499999999999998</v>
      </c>
      <c r="R150" s="43">
        <v>0.5</v>
      </c>
      <c r="S150" s="43">
        <v>0</v>
      </c>
      <c r="T150" s="43" t="s">
        <v>66</v>
      </c>
      <c r="U150" s="51" t="s">
        <v>66</v>
      </c>
    </row>
    <row r="151" spans="1:21" x14ac:dyDescent="0.25">
      <c r="A151" t="b">
        <v>1</v>
      </c>
      <c r="B151" t="b">
        <v>1</v>
      </c>
      <c r="D151" s="48" t="s">
        <v>90</v>
      </c>
      <c r="E151" s="43" t="s">
        <v>66</v>
      </c>
      <c r="F151" s="43" t="s">
        <v>66</v>
      </c>
      <c r="G151" s="43" t="s">
        <v>66</v>
      </c>
      <c r="H151" s="43" t="s">
        <v>66</v>
      </c>
      <c r="I151" s="49" t="s">
        <v>66</v>
      </c>
      <c r="J151" s="43" t="s">
        <v>66</v>
      </c>
      <c r="K151" s="43">
        <v>3505568.6990999999</v>
      </c>
      <c r="L151" s="43">
        <v>14098905.656000001</v>
      </c>
      <c r="M151" s="43">
        <v>1732885.9240000001</v>
      </c>
      <c r="N151" s="43">
        <v>2183252.3177999998</v>
      </c>
      <c r="O151" s="43">
        <v>1168715.5290000001</v>
      </c>
      <c r="P151" s="43">
        <v>481046.10500000004</v>
      </c>
      <c r="Q151" s="43">
        <v>2714949.7820000001</v>
      </c>
      <c r="R151" s="43">
        <v>11250</v>
      </c>
      <c r="S151" s="43">
        <v>45000</v>
      </c>
      <c r="T151" s="43">
        <v>25941574.012900002</v>
      </c>
      <c r="U151" s="51">
        <v>0.83373933760588936</v>
      </c>
    </row>
    <row r="152" spans="1:21" ht="30" x14ac:dyDescent="0.25">
      <c r="A152" t="b">
        <v>0</v>
      </c>
      <c r="B152" t="b">
        <v>0</v>
      </c>
      <c r="D152" s="48" t="s">
        <v>91</v>
      </c>
      <c r="E152" s="43" t="s">
        <v>131</v>
      </c>
      <c r="F152" s="43" t="s">
        <v>93</v>
      </c>
      <c r="G152" s="43" t="s">
        <v>94</v>
      </c>
      <c r="H152" s="43" t="s">
        <v>66</v>
      </c>
      <c r="I152" s="49" t="s">
        <v>66</v>
      </c>
      <c r="J152" s="43" t="s">
        <v>66</v>
      </c>
      <c r="K152" s="43">
        <v>0</v>
      </c>
      <c r="L152" s="43">
        <v>0</v>
      </c>
      <c r="M152" s="43">
        <v>0</v>
      </c>
      <c r="N152" s="43">
        <v>0</v>
      </c>
      <c r="O152" s="43">
        <v>0</v>
      </c>
      <c r="P152" s="43">
        <v>0</v>
      </c>
      <c r="Q152" s="43">
        <v>0</v>
      </c>
      <c r="R152" s="43">
        <v>0</v>
      </c>
      <c r="S152" s="43">
        <v>0</v>
      </c>
      <c r="T152" s="43" t="s">
        <v>66</v>
      </c>
      <c r="U152" s="51" t="s">
        <v>66</v>
      </c>
    </row>
    <row r="153" spans="1:21" ht="30" x14ac:dyDescent="0.25">
      <c r="A153" t="b">
        <v>0</v>
      </c>
      <c r="B153" t="b">
        <v>0</v>
      </c>
      <c r="D153" s="48" t="s">
        <v>66</v>
      </c>
      <c r="E153" s="43" t="s">
        <v>131</v>
      </c>
      <c r="F153" s="43" t="s">
        <v>95</v>
      </c>
      <c r="G153" s="43" t="s">
        <v>94</v>
      </c>
      <c r="H153" s="43" t="s">
        <v>66</v>
      </c>
      <c r="I153" s="49" t="s">
        <v>66</v>
      </c>
      <c r="J153" s="43" t="s">
        <v>66</v>
      </c>
      <c r="K153" s="43">
        <v>0</v>
      </c>
      <c r="L153" s="43">
        <v>0</v>
      </c>
      <c r="M153" s="43">
        <v>0</v>
      </c>
      <c r="N153" s="43">
        <v>0</v>
      </c>
      <c r="O153" s="43">
        <v>0</v>
      </c>
      <c r="P153" s="43">
        <v>0</v>
      </c>
      <c r="Q153" s="43">
        <v>0</v>
      </c>
      <c r="R153" s="43">
        <v>0</v>
      </c>
      <c r="S153" s="43">
        <v>0</v>
      </c>
      <c r="T153" s="43" t="s">
        <v>66</v>
      </c>
      <c r="U153" s="51" t="s">
        <v>66</v>
      </c>
    </row>
    <row r="154" spans="1:21" x14ac:dyDescent="0.25">
      <c r="A154" t="b">
        <v>0</v>
      </c>
      <c r="B154" t="b">
        <v>0</v>
      </c>
      <c r="D154" s="48" t="s">
        <v>66</v>
      </c>
      <c r="E154" s="43" t="s">
        <v>131</v>
      </c>
      <c r="F154" s="43" t="s">
        <v>96</v>
      </c>
      <c r="G154" s="43" t="s">
        <v>94</v>
      </c>
      <c r="H154" s="43" t="s">
        <v>66</v>
      </c>
      <c r="I154" s="49" t="s">
        <v>66</v>
      </c>
      <c r="J154" s="43" t="s">
        <v>66</v>
      </c>
      <c r="K154" s="43">
        <v>0</v>
      </c>
      <c r="L154" s="43">
        <v>0</v>
      </c>
      <c r="M154" s="43">
        <v>0</v>
      </c>
      <c r="N154" s="43">
        <v>0</v>
      </c>
      <c r="O154" s="43">
        <v>0</v>
      </c>
      <c r="P154" s="43">
        <v>0</v>
      </c>
      <c r="Q154" s="43">
        <v>0</v>
      </c>
      <c r="R154" s="43">
        <v>0</v>
      </c>
      <c r="S154" s="43">
        <v>0</v>
      </c>
      <c r="T154" s="43" t="s">
        <v>66</v>
      </c>
      <c r="U154" s="51" t="s">
        <v>66</v>
      </c>
    </row>
    <row r="155" spans="1:21" ht="30" x14ac:dyDescent="0.25">
      <c r="A155" t="b">
        <v>0</v>
      </c>
      <c r="B155" t="b">
        <v>0</v>
      </c>
      <c r="D155" s="48" t="s">
        <v>66</v>
      </c>
      <c r="E155" s="43" t="s">
        <v>131</v>
      </c>
      <c r="F155" s="43" t="s">
        <v>97</v>
      </c>
      <c r="G155" s="43" t="s">
        <v>98</v>
      </c>
      <c r="H155" s="43" t="s">
        <v>66</v>
      </c>
      <c r="I155" s="49" t="s">
        <v>66</v>
      </c>
      <c r="J155" s="43" t="s">
        <v>66</v>
      </c>
      <c r="K155" s="43">
        <v>0</v>
      </c>
      <c r="L155" s="43">
        <v>0</v>
      </c>
      <c r="M155" s="43">
        <v>0</v>
      </c>
      <c r="N155" s="43">
        <v>0</v>
      </c>
      <c r="O155" s="43">
        <v>0</v>
      </c>
      <c r="P155" s="43">
        <v>0</v>
      </c>
      <c r="Q155" s="43">
        <v>0</v>
      </c>
      <c r="R155" s="43">
        <v>0</v>
      </c>
      <c r="S155" s="43">
        <v>0.5</v>
      </c>
      <c r="T155" s="43" t="s">
        <v>66</v>
      </c>
      <c r="U155" s="51" t="s">
        <v>66</v>
      </c>
    </row>
    <row r="156" spans="1:21" x14ac:dyDescent="0.25">
      <c r="A156" t="b">
        <v>0</v>
      </c>
      <c r="B156" t="b">
        <v>0</v>
      </c>
      <c r="D156" s="48" t="s">
        <v>66</v>
      </c>
      <c r="E156" s="43" t="s">
        <v>131</v>
      </c>
      <c r="F156" s="43" t="s">
        <v>102</v>
      </c>
      <c r="G156" s="43" t="s">
        <v>103</v>
      </c>
      <c r="H156" s="43" t="s">
        <v>66</v>
      </c>
      <c r="I156" s="49" t="s">
        <v>66</v>
      </c>
      <c r="J156" s="43" t="s">
        <v>66</v>
      </c>
      <c r="K156" s="43">
        <v>0</v>
      </c>
      <c r="L156" s="43">
        <v>1.0000000000000002E-2</v>
      </c>
      <c r="M156" s="43">
        <v>1.0000000000000002E-2</v>
      </c>
      <c r="N156" s="43">
        <v>1.0000000000000002E-2</v>
      </c>
      <c r="O156" s="43">
        <v>1.0000000000000002E-2</v>
      </c>
      <c r="P156" s="43">
        <v>1.0000000000000002E-2</v>
      </c>
      <c r="Q156" s="43">
        <v>0.05</v>
      </c>
      <c r="R156" s="43">
        <v>0</v>
      </c>
      <c r="S156" s="43">
        <v>0</v>
      </c>
      <c r="T156" s="43" t="s">
        <v>66</v>
      </c>
      <c r="U156" s="51" t="s">
        <v>66</v>
      </c>
    </row>
    <row r="157" spans="1:21" ht="30" x14ac:dyDescent="0.25">
      <c r="A157" t="b">
        <v>0</v>
      </c>
      <c r="B157" t="b">
        <v>0</v>
      </c>
      <c r="D157" s="48" t="s">
        <v>66</v>
      </c>
      <c r="E157" s="43" t="s">
        <v>131</v>
      </c>
      <c r="F157" s="43" t="s">
        <v>100</v>
      </c>
      <c r="G157" s="43" t="s">
        <v>94</v>
      </c>
      <c r="H157" s="43" t="s">
        <v>66</v>
      </c>
      <c r="I157" s="49" t="s">
        <v>66</v>
      </c>
      <c r="J157" s="43" t="s">
        <v>66</v>
      </c>
      <c r="K157" s="43">
        <v>0</v>
      </c>
      <c r="L157" s="43">
        <v>0</v>
      </c>
      <c r="M157" s="43">
        <v>0</v>
      </c>
      <c r="N157" s="43">
        <v>0</v>
      </c>
      <c r="O157" s="43">
        <v>0</v>
      </c>
      <c r="P157" s="43">
        <v>0</v>
      </c>
      <c r="Q157" s="43">
        <v>0</v>
      </c>
      <c r="R157" s="43">
        <v>0</v>
      </c>
      <c r="S157" s="43">
        <v>0</v>
      </c>
      <c r="T157" s="43" t="s">
        <v>66</v>
      </c>
      <c r="U157" s="51" t="s">
        <v>66</v>
      </c>
    </row>
    <row r="158" spans="1:21" x14ac:dyDescent="0.25">
      <c r="A158" t="b">
        <v>0</v>
      </c>
      <c r="B158" t="b">
        <v>0</v>
      </c>
      <c r="D158" s="48" t="s">
        <v>66</v>
      </c>
      <c r="E158" s="43" t="s">
        <v>131</v>
      </c>
      <c r="F158" s="43" t="s">
        <v>101</v>
      </c>
      <c r="G158" s="43" t="s">
        <v>94</v>
      </c>
      <c r="H158" s="43" t="s">
        <v>66</v>
      </c>
      <c r="I158" s="49" t="s">
        <v>66</v>
      </c>
      <c r="J158" s="43" t="s">
        <v>66</v>
      </c>
      <c r="K158" s="43">
        <v>2E-3</v>
      </c>
      <c r="L158" s="43">
        <v>0.01</v>
      </c>
      <c r="M158" s="43">
        <v>0.01</v>
      </c>
      <c r="N158" s="43">
        <v>0</v>
      </c>
      <c r="O158" s="43">
        <v>0</v>
      </c>
      <c r="P158" s="43">
        <v>0</v>
      </c>
      <c r="Q158" s="43">
        <v>5.0000000000000001E-4</v>
      </c>
      <c r="R158" s="43">
        <v>0</v>
      </c>
      <c r="S158" s="43">
        <v>0</v>
      </c>
      <c r="T158" s="43" t="s">
        <v>66</v>
      </c>
      <c r="U158" s="51" t="s">
        <v>66</v>
      </c>
    </row>
    <row r="159" spans="1:21" x14ac:dyDescent="0.25">
      <c r="A159" t="b">
        <v>0</v>
      </c>
      <c r="B159" t="b">
        <v>0</v>
      </c>
      <c r="D159" s="48" t="s">
        <v>66</v>
      </c>
      <c r="E159" s="43" t="s">
        <v>131</v>
      </c>
      <c r="F159" s="43" t="s">
        <v>99</v>
      </c>
      <c r="G159" s="43" t="s">
        <v>94</v>
      </c>
      <c r="H159" s="43" t="s">
        <v>66</v>
      </c>
      <c r="I159" s="49" t="s">
        <v>66</v>
      </c>
      <c r="J159" s="43" t="s">
        <v>66</v>
      </c>
      <c r="K159" s="43">
        <v>0</v>
      </c>
      <c r="L159" s="43">
        <v>0</v>
      </c>
      <c r="M159" s="43">
        <v>0</v>
      </c>
      <c r="N159" s="43">
        <v>0</v>
      </c>
      <c r="O159" s="43">
        <v>0</v>
      </c>
      <c r="P159" s="43">
        <v>0</v>
      </c>
      <c r="Q159" s="43">
        <v>0</v>
      </c>
      <c r="R159" s="43">
        <v>0</v>
      </c>
      <c r="S159" s="43">
        <v>0</v>
      </c>
      <c r="T159" s="43" t="s">
        <v>66</v>
      </c>
      <c r="U159" s="51" t="s">
        <v>66</v>
      </c>
    </row>
    <row r="160" spans="1:21" x14ac:dyDescent="0.25">
      <c r="A160" t="b">
        <v>0</v>
      </c>
      <c r="B160" t="b">
        <v>0</v>
      </c>
      <c r="D160" s="48" t="s">
        <v>66</v>
      </c>
      <c r="E160" s="43" t="s">
        <v>131</v>
      </c>
      <c r="F160" s="43" t="s">
        <v>104</v>
      </c>
      <c r="G160" s="43" t="s">
        <v>98</v>
      </c>
      <c r="H160" s="43" t="s">
        <v>66</v>
      </c>
      <c r="I160" s="49" t="s">
        <v>66</v>
      </c>
      <c r="J160" s="43" t="s">
        <v>66</v>
      </c>
      <c r="K160" s="43">
        <v>0</v>
      </c>
      <c r="L160" s="43">
        <v>0.05</v>
      </c>
      <c r="M160" s="43">
        <v>0.05</v>
      </c>
      <c r="N160" s="43">
        <v>0</v>
      </c>
      <c r="O160" s="43">
        <v>0</v>
      </c>
      <c r="P160" s="43">
        <v>2.5000000000000001E-2</v>
      </c>
      <c r="Q160" s="43">
        <v>2.5000000000000005E-3</v>
      </c>
      <c r="R160" s="43">
        <v>0</v>
      </c>
      <c r="S160" s="43">
        <v>0</v>
      </c>
      <c r="T160" s="43" t="s">
        <v>66</v>
      </c>
      <c r="U160" s="51" t="s">
        <v>66</v>
      </c>
    </row>
    <row r="161" spans="1:21" x14ac:dyDescent="0.25">
      <c r="A161" t="b">
        <v>0</v>
      </c>
      <c r="B161" t="b">
        <v>0</v>
      </c>
      <c r="D161" s="48" t="s">
        <v>105</v>
      </c>
      <c r="E161" s="43" t="s">
        <v>66</v>
      </c>
      <c r="F161" s="43" t="s">
        <v>66</v>
      </c>
      <c r="G161" s="43" t="s">
        <v>66</v>
      </c>
      <c r="H161" s="43" t="s">
        <v>66</v>
      </c>
      <c r="I161" s="49" t="s">
        <v>66</v>
      </c>
      <c r="J161" s="43" t="s">
        <v>66</v>
      </c>
      <c r="K161" s="43">
        <v>2E-3</v>
      </c>
      <c r="L161" s="43">
        <v>7.0000000000000007E-2</v>
      </c>
      <c r="M161" s="43">
        <v>7.0000000000000007E-2</v>
      </c>
      <c r="N161" s="43">
        <v>1.0000000000000002E-2</v>
      </c>
      <c r="O161" s="43">
        <v>1.0000000000000002E-2</v>
      </c>
      <c r="P161" s="43">
        <v>3.5000000000000003E-2</v>
      </c>
      <c r="Q161" s="43">
        <v>5.3000000000000005E-2</v>
      </c>
      <c r="R161" s="43">
        <v>0</v>
      </c>
      <c r="S161" s="43">
        <v>0.5</v>
      </c>
      <c r="T161" s="43" t="s">
        <v>66</v>
      </c>
      <c r="U161" s="51" t="s">
        <v>66</v>
      </c>
    </row>
    <row r="162" spans="1:21" x14ac:dyDescent="0.25">
      <c r="A162" t="b">
        <v>1</v>
      </c>
      <c r="B162" t="b">
        <v>1</v>
      </c>
      <c r="D162" s="48" t="s">
        <v>106</v>
      </c>
      <c r="E162" s="43" t="s">
        <v>66</v>
      </c>
      <c r="F162" s="43" t="s">
        <v>66</v>
      </c>
      <c r="G162" s="43" t="s">
        <v>66</v>
      </c>
      <c r="H162" s="43" t="s">
        <v>66</v>
      </c>
      <c r="I162" s="49" t="s">
        <v>66</v>
      </c>
      <c r="J162" s="43" t="s">
        <v>66</v>
      </c>
      <c r="K162" s="43">
        <v>7011.1373981999996</v>
      </c>
      <c r="L162" s="43">
        <v>986923.39592000016</v>
      </c>
      <c r="M162" s="43">
        <v>121302.01468000002</v>
      </c>
      <c r="N162" s="43">
        <v>21832.523178000003</v>
      </c>
      <c r="O162" s="43">
        <v>11687.155290000002</v>
      </c>
      <c r="P162" s="43">
        <v>16836.613675000004</v>
      </c>
      <c r="Q162" s="43">
        <v>143892.33844600001</v>
      </c>
      <c r="R162" s="43">
        <v>0</v>
      </c>
      <c r="S162" s="43">
        <v>22500</v>
      </c>
      <c r="T162" s="43">
        <v>1331985.1785872001</v>
      </c>
      <c r="U162" s="51">
        <v>4.2808830333268148E-2</v>
      </c>
    </row>
    <row r="163" spans="1:21" x14ac:dyDescent="0.25">
      <c r="A163" t="b">
        <v>1</v>
      </c>
      <c r="B163" t="b">
        <v>1</v>
      </c>
      <c r="D163" s="48" t="s">
        <v>107</v>
      </c>
      <c r="E163" s="43" t="s">
        <v>66</v>
      </c>
      <c r="F163" s="43" t="s">
        <v>66</v>
      </c>
      <c r="G163" s="43" t="s">
        <v>66</v>
      </c>
      <c r="H163" s="43" t="s">
        <v>66</v>
      </c>
      <c r="I163" s="49" t="s">
        <v>66</v>
      </c>
      <c r="J163" s="43" t="s">
        <v>66</v>
      </c>
      <c r="K163" s="43">
        <v>3512579.8364982</v>
      </c>
      <c r="L163" s="43">
        <v>15085829.051920002</v>
      </c>
      <c r="M163" s="43">
        <v>1854187.9386800001</v>
      </c>
      <c r="N163" s="43">
        <v>2205084.8409779998</v>
      </c>
      <c r="O163" s="43">
        <v>1180402.68429</v>
      </c>
      <c r="P163" s="43">
        <v>497882.71867500001</v>
      </c>
      <c r="Q163" s="43">
        <v>2858842.1204459998</v>
      </c>
      <c r="R163" s="43">
        <v>11250</v>
      </c>
      <c r="S163" s="43">
        <v>67500</v>
      </c>
      <c r="T163" s="43">
        <v>27273559.191487201</v>
      </c>
      <c r="U163" s="51">
        <v>0.87654816793915735</v>
      </c>
    </row>
    <row r="164" spans="1:21" ht="30" x14ac:dyDescent="0.25">
      <c r="A164" t="b">
        <v>0</v>
      </c>
      <c r="B164" t="b">
        <v>0</v>
      </c>
      <c r="D164" s="48" t="s">
        <v>108</v>
      </c>
      <c r="E164" s="43" t="s">
        <v>132</v>
      </c>
      <c r="F164" s="43" t="s">
        <v>110</v>
      </c>
      <c r="G164" s="43" t="s">
        <v>111</v>
      </c>
      <c r="H164" s="43" t="s">
        <v>66</v>
      </c>
      <c r="I164" s="49" t="s">
        <v>66</v>
      </c>
      <c r="J164" s="43" t="s">
        <v>66</v>
      </c>
      <c r="K164" s="43">
        <v>0.04</v>
      </c>
      <c r="L164" s="43">
        <v>0</v>
      </c>
      <c r="M164" s="43">
        <v>0</v>
      </c>
      <c r="N164" s="43">
        <v>0</v>
      </c>
      <c r="O164" s="43">
        <v>0</v>
      </c>
      <c r="P164" s="43">
        <v>0</v>
      </c>
      <c r="Q164" s="43">
        <v>0</v>
      </c>
      <c r="R164" s="43">
        <v>0</v>
      </c>
      <c r="S164" s="43">
        <v>0</v>
      </c>
      <c r="T164" s="43" t="s">
        <v>66</v>
      </c>
      <c r="U164" s="51" t="s">
        <v>66</v>
      </c>
    </row>
    <row r="165" spans="1:21" ht="30" x14ac:dyDescent="0.25">
      <c r="A165" t="b">
        <v>0</v>
      </c>
      <c r="B165" t="b">
        <v>0</v>
      </c>
      <c r="D165" s="48" t="s">
        <v>66</v>
      </c>
      <c r="E165" s="43" t="s">
        <v>132</v>
      </c>
      <c r="F165" s="43" t="s">
        <v>112</v>
      </c>
      <c r="G165" s="43" t="s">
        <v>111</v>
      </c>
      <c r="H165" s="43" t="s">
        <v>66</v>
      </c>
      <c r="I165" s="49" t="s">
        <v>66</v>
      </c>
      <c r="J165" s="43" t="s">
        <v>66</v>
      </c>
      <c r="K165" s="43">
        <v>0</v>
      </c>
      <c r="L165" s="43">
        <v>0.04</v>
      </c>
      <c r="M165" s="43">
        <v>0.04</v>
      </c>
      <c r="N165" s="43">
        <v>0.04</v>
      </c>
      <c r="O165" s="43">
        <v>0.04</v>
      </c>
      <c r="P165" s="43">
        <v>0.04</v>
      </c>
      <c r="Q165" s="43">
        <v>0</v>
      </c>
      <c r="R165" s="43">
        <v>0</v>
      </c>
      <c r="S165" s="43">
        <v>0</v>
      </c>
      <c r="T165" s="43" t="s">
        <v>66</v>
      </c>
      <c r="U165" s="51" t="s">
        <v>66</v>
      </c>
    </row>
    <row r="166" spans="1:21" ht="30" x14ac:dyDescent="0.25">
      <c r="A166" t="b">
        <v>0</v>
      </c>
      <c r="B166" t="b">
        <v>0</v>
      </c>
      <c r="D166" s="48" t="s">
        <v>66</v>
      </c>
      <c r="E166" s="43" t="s">
        <v>132</v>
      </c>
      <c r="F166" s="43" t="s">
        <v>113</v>
      </c>
      <c r="G166" s="43" t="s">
        <v>111</v>
      </c>
      <c r="H166" s="43" t="s">
        <v>66</v>
      </c>
      <c r="I166" s="49" t="s">
        <v>66</v>
      </c>
      <c r="J166" s="43" t="s">
        <v>66</v>
      </c>
      <c r="K166" s="43">
        <v>0</v>
      </c>
      <c r="L166" s="43">
        <v>0</v>
      </c>
      <c r="M166" s="43">
        <v>0</v>
      </c>
      <c r="N166" s="43">
        <v>0</v>
      </c>
      <c r="O166" s="43">
        <v>0</v>
      </c>
      <c r="P166" s="43">
        <v>0</v>
      </c>
      <c r="Q166" s="43">
        <v>0.04</v>
      </c>
      <c r="R166" s="43">
        <v>0.15</v>
      </c>
      <c r="S166" s="43">
        <v>0.15</v>
      </c>
      <c r="T166" s="43" t="s">
        <v>66</v>
      </c>
      <c r="U166" s="51" t="s">
        <v>66</v>
      </c>
    </row>
    <row r="167" spans="1:21" ht="30" x14ac:dyDescent="0.25">
      <c r="A167" t="b">
        <v>0</v>
      </c>
      <c r="B167" t="b">
        <v>0</v>
      </c>
      <c r="D167" s="48" t="s">
        <v>66</v>
      </c>
      <c r="E167" s="43" t="s">
        <v>132</v>
      </c>
      <c r="F167" s="43" t="s">
        <v>114</v>
      </c>
      <c r="G167" s="43" t="s">
        <v>111</v>
      </c>
      <c r="H167" s="43" t="s">
        <v>66</v>
      </c>
      <c r="I167" s="49" t="s">
        <v>66</v>
      </c>
      <c r="J167" s="43" t="s">
        <v>66</v>
      </c>
      <c r="K167" s="43">
        <v>0.12</v>
      </c>
      <c r="L167" s="43">
        <v>0.12</v>
      </c>
      <c r="M167" s="43">
        <v>0.12</v>
      </c>
      <c r="N167" s="43">
        <v>0.12</v>
      </c>
      <c r="O167" s="43">
        <v>0.12</v>
      </c>
      <c r="P167" s="43">
        <v>0.12</v>
      </c>
      <c r="Q167" s="43">
        <v>0</v>
      </c>
      <c r="R167" s="43">
        <v>0.3</v>
      </c>
      <c r="S167" s="43">
        <v>0.3</v>
      </c>
      <c r="T167" s="43" t="s">
        <v>66</v>
      </c>
      <c r="U167" s="51" t="s">
        <v>66</v>
      </c>
    </row>
    <row r="168" spans="1:21" x14ac:dyDescent="0.25">
      <c r="A168" t="b">
        <v>0</v>
      </c>
      <c r="B168" t="b">
        <v>0</v>
      </c>
      <c r="D168" s="48" t="s">
        <v>115</v>
      </c>
      <c r="E168" s="43" t="s">
        <v>66</v>
      </c>
      <c r="F168" s="43" t="s">
        <v>66</v>
      </c>
      <c r="G168" s="43" t="s">
        <v>66</v>
      </c>
      <c r="H168" s="43" t="s">
        <v>66</v>
      </c>
      <c r="I168" s="49" t="s">
        <v>66</v>
      </c>
      <c r="J168" s="43" t="s">
        <v>66</v>
      </c>
      <c r="K168" s="43">
        <v>0.16</v>
      </c>
      <c r="L168" s="43">
        <v>0.16</v>
      </c>
      <c r="M168" s="43">
        <v>0.16</v>
      </c>
      <c r="N168" s="43">
        <v>0.16</v>
      </c>
      <c r="O168" s="43">
        <v>0.16</v>
      </c>
      <c r="P168" s="43">
        <v>0.16</v>
      </c>
      <c r="Q168" s="43">
        <v>0.04</v>
      </c>
      <c r="R168" s="43">
        <v>0.44999999999999996</v>
      </c>
      <c r="S168" s="43">
        <v>0.44999999999999996</v>
      </c>
      <c r="T168" s="43" t="s">
        <v>66</v>
      </c>
      <c r="U168" s="51" t="s">
        <v>66</v>
      </c>
    </row>
    <row r="169" spans="1:21" x14ac:dyDescent="0.25">
      <c r="A169" t="b">
        <v>1</v>
      </c>
      <c r="B169" t="b">
        <v>1</v>
      </c>
      <c r="D169" s="48" t="s">
        <v>116</v>
      </c>
      <c r="E169" s="43" t="s">
        <v>66</v>
      </c>
      <c r="F169" s="43" t="s">
        <v>66</v>
      </c>
      <c r="G169" s="43" t="s">
        <v>66</v>
      </c>
      <c r="H169" s="43" t="s">
        <v>66</v>
      </c>
      <c r="I169" s="49" t="s">
        <v>66</v>
      </c>
      <c r="J169" s="43" t="s">
        <v>66</v>
      </c>
      <c r="K169" s="43">
        <v>560890.99185600004</v>
      </c>
      <c r="L169" s="43">
        <v>2255824.9049600004</v>
      </c>
      <c r="M169" s="43">
        <v>277261.74784000003</v>
      </c>
      <c r="N169" s="43">
        <v>349320.37084799999</v>
      </c>
      <c r="O169" s="43">
        <v>186994.48464000001</v>
      </c>
      <c r="P169" s="43">
        <v>76967.376800000013</v>
      </c>
      <c r="Q169" s="43">
        <v>108597.99128</v>
      </c>
      <c r="R169" s="43">
        <v>5062.4999999999991</v>
      </c>
      <c r="S169" s="43">
        <v>20249.999999999996</v>
      </c>
      <c r="T169" s="43">
        <v>3841170.3682240006</v>
      </c>
      <c r="U169" s="51">
        <v>0.12345183206084254</v>
      </c>
    </row>
    <row r="170" spans="1:21" x14ac:dyDescent="0.25">
      <c r="A170" t="b">
        <v>1</v>
      </c>
      <c r="B170" t="b">
        <v>1</v>
      </c>
      <c r="D170" s="48" t="s">
        <v>117</v>
      </c>
      <c r="E170" s="43" t="s">
        <v>66</v>
      </c>
      <c r="F170" s="43" t="s">
        <v>66</v>
      </c>
      <c r="G170" s="43" t="s">
        <v>66</v>
      </c>
      <c r="H170" s="43" t="s">
        <v>66</v>
      </c>
      <c r="I170" s="49" t="s">
        <v>66</v>
      </c>
      <c r="J170" s="43" t="s">
        <v>66</v>
      </c>
      <c r="K170" s="43">
        <v>4073470.8283541994</v>
      </c>
      <c r="L170" s="43">
        <v>17341653.956880003</v>
      </c>
      <c r="M170" s="43">
        <v>2131449.68652</v>
      </c>
      <c r="N170" s="43">
        <v>2554405.2118259994</v>
      </c>
      <c r="O170" s="43">
        <v>1367397.1689299999</v>
      </c>
      <c r="P170" s="43">
        <v>574850.09547499998</v>
      </c>
      <c r="Q170" s="43">
        <v>2967440.111726</v>
      </c>
      <c r="R170" s="43">
        <v>16312.5</v>
      </c>
      <c r="S170" s="43">
        <v>87750</v>
      </c>
      <c r="T170" s="43">
        <v>31114729.559711203</v>
      </c>
      <c r="U170" s="51">
        <v>1</v>
      </c>
    </row>
    <row r="174" spans="1:21" ht="18.75" x14ac:dyDescent="0.3">
      <c r="D174" s="41" t="s">
        <v>141</v>
      </c>
    </row>
    <row r="175" spans="1:21" x14ac:dyDescent="0.25">
      <c r="D175" s="42" t="s">
        <v>149</v>
      </c>
      <c r="E175" s="55" t="s">
        <v>49</v>
      </c>
      <c r="F175" s="55"/>
      <c r="G175" s="55"/>
      <c r="H175" s="55"/>
      <c r="I175" s="55"/>
    </row>
    <row r="177" spans="1:21" ht="60" x14ac:dyDescent="0.25">
      <c r="A177" s="43" t="s">
        <v>50</v>
      </c>
      <c r="B177" s="43" t="s">
        <v>51</v>
      </c>
      <c r="D177" s="44"/>
      <c r="E177" s="45" t="s">
        <v>52</v>
      </c>
      <c r="F177" s="45" t="s">
        <v>53</v>
      </c>
      <c r="G177" s="45" t="s">
        <v>54</v>
      </c>
      <c r="H177" s="45" t="s">
        <v>55</v>
      </c>
      <c r="I177" s="46" t="s">
        <v>56</v>
      </c>
      <c r="J177" s="45" t="s">
        <v>57</v>
      </c>
      <c r="K177" s="45" t="s">
        <v>14</v>
      </c>
      <c r="L177" s="45" t="s">
        <v>15</v>
      </c>
      <c r="M177" s="45" t="s">
        <v>16</v>
      </c>
      <c r="N177" s="45" t="s">
        <v>17</v>
      </c>
      <c r="O177" s="45" t="s">
        <v>18</v>
      </c>
      <c r="P177" s="45" t="s">
        <v>19</v>
      </c>
      <c r="Q177" s="45" t="s">
        <v>20</v>
      </c>
      <c r="R177" s="45" t="s">
        <v>21</v>
      </c>
      <c r="S177" s="45" t="s">
        <v>22</v>
      </c>
      <c r="T177" s="45" t="s">
        <v>13</v>
      </c>
      <c r="U177" s="47" t="s">
        <v>58</v>
      </c>
    </row>
    <row r="178" spans="1:21" ht="45" x14ac:dyDescent="0.25">
      <c r="A178" t="b">
        <v>1</v>
      </c>
      <c r="B178" t="b">
        <v>0</v>
      </c>
      <c r="D178" s="48" t="s">
        <v>59</v>
      </c>
      <c r="E178" s="43" t="s">
        <v>119</v>
      </c>
      <c r="F178" s="43" t="s">
        <v>134</v>
      </c>
      <c r="G178" s="43" t="s">
        <v>135</v>
      </c>
      <c r="H178" s="43" t="s">
        <v>63</v>
      </c>
      <c r="I178" s="49">
        <v>1</v>
      </c>
      <c r="J178" s="43" t="s">
        <v>123</v>
      </c>
      <c r="K178" s="50">
        <v>190269107.66999999</v>
      </c>
      <c r="L178" s="50">
        <v>49906651.189999998</v>
      </c>
      <c r="M178" s="50">
        <v>12476662.800000001</v>
      </c>
      <c r="N178" s="50">
        <v>21834159.899999999</v>
      </c>
      <c r="O178" s="50">
        <v>24260177.66</v>
      </c>
      <c r="P178" s="50">
        <v>6238331.4000000004</v>
      </c>
      <c r="Q178" s="50">
        <v>41588875.990000002</v>
      </c>
      <c r="R178" s="50">
        <v>0</v>
      </c>
      <c r="S178" s="50">
        <v>0</v>
      </c>
      <c r="T178" s="50">
        <v>346573966.61000001</v>
      </c>
      <c r="U178" s="51">
        <v>0.70359610792465133</v>
      </c>
    </row>
    <row r="179" spans="1:21" ht="75" x14ac:dyDescent="0.25">
      <c r="A179" t="b">
        <v>1</v>
      </c>
      <c r="B179" t="b">
        <v>0</v>
      </c>
      <c r="D179" s="48" t="s">
        <v>66</v>
      </c>
      <c r="E179" s="43" t="s">
        <v>119</v>
      </c>
      <c r="F179" s="43" t="s">
        <v>120</v>
      </c>
      <c r="G179" s="43" t="s">
        <v>136</v>
      </c>
      <c r="H179" s="43" t="s">
        <v>122</v>
      </c>
      <c r="I179" s="49">
        <v>1</v>
      </c>
      <c r="J179" s="43" t="s">
        <v>123</v>
      </c>
      <c r="K179" s="50">
        <v>455302</v>
      </c>
      <c r="L179" s="50">
        <v>15935570</v>
      </c>
      <c r="M179" s="50">
        <v>1138255</v>
      </c>
      <c r="N179" s="50">
        <v>2504161</v>
      </c>
      <c r="O179" s="50">
        <v>455302</v>
      </c>
      <c r="P179" s="50">
        <v>455302</v>
      </c>
      <c r="Q179" s="50">
        <v>1821208</v>
      </c>
      <c r="R179" s="50">
        <v>15000</v>
      </c>
      <c r="S179" s="50">
        <v>90000</v>
      </c>
      <c r="T179" s="50">
        <v>22870100</v>
      </c>
      <c r="U179" s="51">
        <v>4.6429665520593293E-2</v>
      </c>
    </row>
    <row r="180" spans="1:21" x14ac:dyDescent="0.25">
      <c r="A180" t="b">
        <v>1</v>
      </c>
      <c r="B180" t="b">
        <v>1</v>
      </c>
      <c r="D180" s="48" t="s">
        <v>65</v>
      </c>
      <c r="E180" s="43" t="s">
        <v>66</v>
      </c>
      <c r="F180" s="43" t="s">
        <v>66</v>
      </c>
      <c r="G180" s="43" t="s">
        <v>66</v>
      </c>
      <c r="H180" s="43" t="s">
        <v>66</v>
      </c>
      <c r="I180" s="49" t="s">
        <v>66</v>
      </c>
      <c r="J180" s="43" t="s">
        <v>66</v>
      </c>
      <c r="K180" s="43">
        <v>190724409.66999999</v>
      </c>
      <c r="L180" s="43">
        <v>65842221.189999998</v>
      </c>
      <c r="M180" s="43">
        <v>13614917.800000001</v>
      </c>
      <c r="N180" s="43">
        <v>24338320.899999999</v>
      </c>
      <c r="O180" s="43">
        <v>24715479.66</v>
      </c>
      <c r="P180" s="43">
        <v>6693633.4000000004</v>
      </c>
      <c r="Q180" s="43">
        <v>43410083.990000002</v>
      </c>
      <c r="R180" s="43">
        <v>15000</v>
      </c>
      <c r="S180" s="43">
        <v>90000</v>
      </c>
      <c r="T180" s="43">
        <v>369444066.60999995</v>
      </c>
      <c r="U180" s="51">
        <v>0.75002577344524446</v>
      </c>
    </row>
    <row r="181" spans="1:21" ht="30" x14ac:dyDescent="0.25">
      <c r="A181" t="b">
        <v>0</v>
      </c>
      <c r="B181" t="b">
        <v>0</v>
      </c>
      <c r="D181" s="48" t="s">
        <v>67</v>
      </c>
      <c r="E181" s="43" t="s">
        <v>126</v>
      </c>
      <c r="F181" s="43" t="s">
        <v>69</v>
      </c>
      <c r="G181" s="43" t="s">
        <v>9</v>
      </c>
      <c r="H181" s="43" t="s">
        <v>70</v>
      </c>
      <c r="I181" s="49" t="s">
        <v>70</v>
      </c>
      <c r="J181" s="43" t="s">
        <v>70</v>
      </c>
      <c r="K181" s="43">
        <v>0</v>
      </c>
      <c r="L181" s="43">
        <v>0</v>
      </c>
      <c r="M181" s="43">
        <v>0</v>
      </c>
      <c r="N181" s="43">
        <v>0</v>
      </c>
      <c r="O181" s="43">
        <v>0</v>
      </c>
      <c r="P181" s="43">
        <v>0</v>
      </c>
      <c r="Q181" s="43">
        <v>0</v>
      </c>
      <c r="R181" s="43">
        <v>0</v>
      </c>
      <c r="S181" s="43">
        <v>0</v>
      </c>
      <c r="T181" s="43" t="s">
        <v>66</v>
      </c>
      <c r="U181" s="51" t="s">
        <v>66</v>
      </c>
    </row>
    <row r="182" spans="1:21" x14ac:dyDescent="0.25">
      <c r="A182" t="b">
        <v>0</v>
      </c>
      <c r="B182" t="b">
        <v>0</v>
      </c>
      <c r="D182" s="48" t="s">
        <v>66</v>
      </c>
      <c r="E182" s="43" t="s">
        <v>126</v>
      </c>
      <c r="F182" s="43" t="s">
        <v>71</v>
      </c>
      <c r="G182" s="43" t="s">
        <v>72</v>
      </c>
      <c r="H182" s="43" t="s">
        <v>70</v>
      </c>
      <c r="I182" s="49" t="s">
        <v>70</v>
      </c>
      <c r="J182" s="43" t="s">
        <v>70</v>
      </c>
      <c r="K182" s="43">
        <v>0.02</v>
      </c>
      <c r="L182" s="43">
        <v>7.0000000000000007E-2</v>
      </c>
      <c r="M182" s="43">
        <v>7.0000000000000007E-2</v>
      </c>
      <c r="N182" s="43">
        <v>7.0000000000000007E-2</v>
      </c>
      <c r="O182" s="43">
        <v>7.0000000000000007E-2</v>
      </c>
      <c r="P182" s="43">
        <v>7.0000000000000007E-2</v>
      </c>
      <c r="Q182" s="43">
        <v>7.0000000000000007E-2</v>
      </c>
      <c r="R182" s="43">
        <v>0</v>
      </c>
      <c r="S182" s="43">
        <v>0</v>
      </c>
      <c r="T182" s="43" t="s">
        <v>66</v>
      </c>
      <c r="U182" s="51" t="s">
        <v>66</v>
      </c>
    </row>
    <row r="183" spans="1:21" x14ac:dyDescent="0.25">
      <c r="A183" t="b">
        <v>0</v>
      </c>
      <c r="B183" t="b">
        <v>0</v>
      </c>
      <c r="D183" s="48" t="s">
        <v>66</v>
      </c>
      <c r="E183" s="43" t="s">
        <v>126</v>
      </c>
      <c r="F183" s="43" t="s">
        <v>79</v>
      </c>
      <c r="G183" s="43" t="s">
        <v>80</v>
      </c>
      <c r="H183" s="43" t="s">
        <v>70</v>
      </c>
      <c r="I183" s="49" t="s">
        <v>70</v>
      </c>
      <c r="J183" s="43" t="s">
        <v>70</v>
      </c>
      <c r="K183" s="43">
        <v>0</v>
      </c>
      <c r="L183" s="43">
        <v>0</v>
      </c>
      <c r="M183" s="43">
        <v>0</v>
      </c>
      <c r="N183" s="43">
        <v>0</v>
      </c>
      <c r="O183" s="43">
        <v>0</v>
      </c>
      <c r="P183" s="43">
        <v>0</v>
      </c>
      <c r="Q183" s="43">
        <v>0</v>
      </c>
      <c r="R183" s="43">
        <v>0</v>
      </c>
      <c r="S183" s="43">
        <v>0</v>
      </c>
      <c r="T183" s="43" t="s">
        <v>66</v>
      </c>
      <c r="U183" s="51" t="s">
        <v>66</v>
      </c>
    </row>
    <row r="184" spans="1:21" ht="30" x14ac:dyDescent="0.25">
      <c r="A184" t="b">
        <v>0</v>
      </c>
      <c r="B184" t="b">
        <v>0</v>
      </c>
      <c r="D184" s="48" t="s">
        <v>66</v>
      </c>
      <c r="E184" s="43" t="s">
        <v>126</v>
      </c>
      <c r="F184" s="43" t="s">
        <v>73</v>
      </c>
      <c r="G184" s="43" t="s">
        <v>74</v>
      </c>
      <c r="H184" s="43" t="s">
        <v>70</v>
      </c>
      <c r="I184" s="49" t="s">
        <v>70</v>
      </c>
      <c r="J184" s="43" t="s">
        <v>70</v>
      </c>
      <c r="K184" s="43">
        <v>0</v>
      </c>
      <c r="L184" s="43">
        <v>0</v>
      </c>
      <c r="M184" s="43">
        <v>0</v>
      </c>
      <c r="N184" s="43">
        <v>0</v>
      </c>
      <c r="O184" s="43">
        <v>0</v>
      </c>
      <c r="P184" s="43">
        <v>0</v>
      </c>
      <c r="Q184" s="43">
        <v>0</v>
      </c>
      <c r="R184" s="43">
        <v>0</v>
      </c>
      <c r="S184" s="43">
        <v>0</v>
      </c>
      <c r="T184" s="43" t="s">
        <v>66</v>
      </c>
      <c r="U184" s="51" t="s">
        <v>66</v>
      </c>
    </row>
    <row r="185" spans="1:21" ht="60" x14ac:dyDescent="0.25">
      <c r="A185" t="b">
        <v>0</v>
      </c>
      <c r="B185" t="b">
        <v>0</v>
      </c>
      <c r="D185" s="48" t="s">
        <v>66</v>
      </c>
      <c r="E185" s="43" t="s">
        <v>126</v>
      </c>
      <c r="F185" s="43" t="s">
        <v>83</v>
      </c>
      <c r="G185" s="43" t="s">
        <v>137</v>
      </c>
      <c r="H185" s="43" t="s">
        <v>70</v>
      </c>
      <c r="I185" s="49" t="s">
        <v>70</v>
      </c>
      <c r="J185" s="43" t="s">
        <v>70</v>
      </c>
      <c r="K185" s="43">
        <v>0</v>
      </c>
      <c r="L185" s="43">
        <v>0</v>
      </c>
      <c r="M185" s="43">
        <v>0</v>
      </c>
      <c r="N185" s="43">
        <v>0</v>
      </c>
      <c r="O185" s="43">
        <v>0</v>
      </c>
      <c r="P185" s="43">
        <v>0</v>
      </c>
      <c r="Q185" s="43">
        <v>0</v>
      </c>
      <c r="R185" s="43">
        <v>0</v>
      </c>
      <c r="S185" s="43">
        <v>0</v>
      </c>
      <c r="T185" s="43" t="s">
        <v>66</v>
      </c>
      <c r="U185" s="51" t="s">
        <v>66</v>
      </c>
    </row>
    <row r="186" spans="1:21" x14ac:dyDescent="0.25">
      <c r="A186" t="b">
        <v>0</v>
      </c>
      <c r="B186" t="b">
        <v>0</v>
      </c>
      <c r="D186" s="48" t="s">
        <v>66</v>
      </c>
      <c r="E186" s="43" t="s">
        <v>126</v>
      </c>
      <c r="F186" s="43" t="s">
        <v>81</v>
      </c>
      <c r="G186" s="43" t="s">
        <v>82</v>
      </c>
      <c r="H186" s="43" t="s">
        <v>70</v>
      </c>
      <c r="I186" s="49" t="s">
        <v>70</v>
      </c>
      <c r="J186" s="43" t="s">
        <v>70</v>
      </c>
      <c r="K186" s="43">
        <v>0</v>
      </c>
      <c r="L186" s="43">
        <v>0</v>
      </c>
      <c r="M186" s="43">
        <v>0</v>
      </c>
      <c r="N186" s="43">
        <v>0</v>
      </c>
      <c r="O186" s="43">
        <v>0</v>
      </c>
      <c r="P186" s="43">
        <v>0</v>
      </c>
      <c r="Q186" s="43">
        <v>0</v>
      </c>
      <c r="R186" s="43">
        <v>0.5</v>
      </c>
      <c r="S186" s="43">
        <v>0</v>
      </c>
      <c r="T186" s="43" t="s">
        <v>66</v>
      </c>
      <c r="U186" s="51" t="s">
        <v>66</v>
      </c>
    </row>
    <row r="187" spans="1:21" ht="45" x14ac:dyDescent="0.25">
      <c r="A187" t="b">
        <v>0</v>
      </c>
      <c r="B187" t="b">
        <v>0</v>
      </c>
      <c r="D187" s="48" t="s">
        <v>66</v>
      </c>
      <c r="E187" s="43" t="s">
        <v>126</v>
      </c>
      <c r="F187" s="43" t="s">
        <v>77</v>
      </c>
      <c r="G187" s="43" t="s">
        <v>78</v>
      </c>
      <c r="H187" s="43" t="s">
        <v>70</v>
      </c>
      <c r="I187" s="49" t="s">
        <v>70</v>
      </c>
      <c r="J187" s="43" t="s">
        <v>70</v>
      </c>
      <c r="K187" s="43">
        <v>2.5000000000000001E-2</v>
      </c>
      <c r="L187" s="43">
        <v>3.5000000000000003E-2</v>
      </c>
      <c r="M187" s="43">
        <v>3.5000000000000003E-2</v>
      </c>
      <c r="N187" s="43">
        <v>2.5000000000000001E-2</v>
      </c>
      <c r="O187" s="43">
        <v>3.5000000000000003E-2</v>
      </c>
      <c r="P187" s="43">
        <v>3.5000000000000003E-2</v>
      </c>
      <c r="Q187" s="43">
        <v>3.5000000000000003E-2</v>
      </c>
      <c r="R187" s="43">
        <v>0</v>
      </c>
      <c r="S187" s="43">
        <v>0</v>
      </c>
      <c r="T187" s="43" t="s">
        <v>66</v>
      </c>
      <c r="U187" s="51" t="s">
        <v>66</v>
      </c>
    </row>
    <row r="188" spans="1:21" ht="45" x14ac:dyDescent="0.25">
      <c r="A188" t="b">
        <v>0</v>
      </c>
      <c r="B188" t="b">
        <v>0</v>
      </c>
      <c r="D188" s="48" t="s">
        <v>66</v>
      </c>
      <c r="E188" s="43" t="s">
        <v>126</v>
      </c>
      <c r="F188" s="43" t="s">
        <v>87</v>
      </c>
      <c r="G188" s="43" t="s">
        <v>138</v>
      </c>
      <c r="H188" s="43" t="s">
        <v>70</v>
      </c>
      <c r="I188" s="49" t="s">
        <v>70</v>
      </c>
      <c r="J188" s="43" t="s">
        <v>70</v>
      </c>
      <c r="K188" s="43">
        <v>0</v>
      </c>
      <c r="L188" s="43">
        <v>0</v>
      </c>
      <c r="M188" s="43">
        <v>0</v>
      </c>
      <c r="N188" s="43">
        <v>0</v>
      </c>
      <c r="O188" s="43">
        <v>0</v>
      </c>
      <c r="P188" s="43">
        <v>0</v>
      </c>
      <c r="Q188" s="43">
        <v>1E-3</v>
      </c>
      <c r="R188" s="43">
        <v>0</v>
      </c>
      <c r="S188" s="43">
        <v>0</v>
      </c>
      <c r="T188" s="43" t="s">
        <v>66</v>
      </c>
      <c r="U188" s="51" t="s">
        <v>66</v>
      </c>
    </row>
    <row r="189" spans="1:21" x14ac:dyDescent="0.25">
      <c r="A189" t="b">
        <v>0</v>
      </c>
      <c r="B189" t="b">
        <v>0</v>
      </c>
      <c r="D189" s="48" t="s">
        <v>89</v>
      </c>
      <c r="E189" s="43" t="s">
        <v>66</v>
      </c>
      <c r="F189" s="43" t="s">
        <v>66</v>
      </c>
      <c r="G189" s="43" t="s">
        <v>66</v>
      </c>
      <c r="H189" s="43" t="s">
        <v>66</v>
      </c>
      <c r="I189" s="49" t="s">
        <v>66</v>
      </c>
      <c r="J189" s="43" t="s">
        <v>66</v>
      </c>
      <c r="K189" s="43">
        <v>4.4999999999999998E-2</v>
      </c>
      <c r="L189" s="43">
        <v>0.10500000000000001</v>
      </c>
      <c r="M189" s="43">
        <v>0.10500000000000001</v>
      </c>
      <c r="N189" s="43">
        <v>9.5000000000000001E-2</v>
      </c>
      <c r="O189" s="43">
        <v>0.10500000000000001</v>
      </c>
      <c r="P189" s="43">
        <v>0.10500000000000001</v>
      </c>
      <c r="Q189" s="43">
        <v>0.10600000000000001</v>
      </c>
      <c r="R189" s="43">
        <v>0.5</v>
      </c>
      <c r="S189" s="43">
        <v>0</v>
      </c>
      <c r="T189" s="43" t="s">
        <v>66</v>
      </c>
      <c r="U189" s="51" t="s">
        <v>66</v>
      </c>
    </row>
    <row r="190" spans="1:21" x14ac:dyDescent="0.25">
      <c r="A190" t="b">
        <v>1</v>
      </c>
      <c r="B190" t="b">
        <v>1</v>
      </c>
      <c r="D190" s="48" t="s">
        <v>90</v>
      </c>
      <c r="E190" s="43" t="s">
        <v>66</v>
      </c>
      <c r="F190" s="43" t="s">
        <v>66</v>
      </c>
      <c r="G190" s="43" t="s">
        <v>66</v>
      </c>
      <c r="H190" s="43" t="s">
        <v>66</v>
      </c>
      <c r="I190" s="49" t="s">
        <v>66</v>
      </c>
      <c r="J190" s="43" t="s">
        <v>66</v>
      </c>
      <c r="K190" s="43">
        <v>199307008.10514998</v>
      </c>
      <c r="L190" s="43">
        <v>72755654.414949998</v>
      </c>
      <c r="M190" s="43">
        <v>15044484.169</v>
      </c>
      <c r="N190" s="43">
        <v>26650461.385499999</v>
      </c>
      <c r="O190" s="43">
        <v>27310605.024300002</v>
      </c>
      <c r="P190" s="43">
        <v>7396464.9070000006</v>
      </c>
      <c r="Q190" s="43">
        <v>48011552.892940007</v>
      </c>
      <c r="R190" s="43">
        <v>22500</v>
      </c>
      <c r="S190" s="43">
        <v>90000</v>
      </c>
      <c r="T190" s="43">
        <v>396588730.89884001</v>
      </c>
      <c r="U190" s="51">
        <v>0.8051334329482478</v>
      </c>
    </row>
    <row r="191" spans="1:21" ht="30" x14ac:dyDescent="0.25">
      <c r="A191" t="b">
        <v>0</v>
      </c>
      <c r="B191" t="b">
        <v>0</v>
      </c>
      <c r="D191" s="48" t="s">
        <v>91</v>
      </c>
      <c r="E191" s="43" t="s">
        <v>131</v>
      </c>
      <c r="F191" s="43" t="s">
        <v>93</v>
      </c>
      <c r="G191" s="43" t="s">
        <v>94</v>
      </c>
      <c r="H191" s="43" t="s">
        <v>66</v>
      </c>
      <c r="I191" s="49" t="s">
        <v>66</v>
      </c>
      <c r="J191" s="43" t="s">
        <v>66</v>
      </c>
      <c r="K191" s="43">
        <v>0</v>
      </c>
      <c r="L191" s="43">
        <v>0</v>
      </c>
      <c r="M191" s="43">
        <v>0</v>
      </c>
      <c r="N191" s="43">
        <v>0</v>
      </c>
      <c r="O191" s="43">
        <v>0</v>
      </c>
      <c r="P191" s="43">
        <v>0</v>
      </c>
      <c r="Q191" s="43">
        <v>0</v>
      </c>
      <c r="R191" s="43">
        <v>0</v>
      </c>
      <c r="S191" s="43">
        <v>0</v>
      </c>
      <c r="T191" s="43" t="s">
        <v>66</v>
      </c>
      <c r="U191" s="51" t="s">
        <v>66</v>
      </c>
    </row>
    <row r="192" spans="1:21" ht="30" x14ac:dyDescent="0.25">
      <c r="A192" t="b">
        <v>0</v>
      </c>
      <c r="B192" t="b">
        <v>0</v>
      </c>
      <c r="D192" s="48" t="s">
        <v>66</v>
      </c>
      <c r="E192" s="43" t="s">
        <v>131</v>
      </c>
      <c r="F192" s="43" t="s">
        <v>95</v>
      </c>
      <c r="G192" s="43" t="s">
        <v>94</v>
      </c>
      <c r="H192" s="43" t="s">
        <v>66</v>
      </c>
      <c r="I192" s="49" t="s">
        <v>66</v>
      </c>
      <c r="J192" s="43" t="s">
        <v>66</v>
      </c>
      <c r="K192" s="43">
        <v>0</v>
      </c>
      <c r="L192" s="43">
        <v>0</v>
      </c>
      <c r="M192" s="43">
        <v>0</v>
      </c>
      <c r="N192" s="43">
        <v>0</v>
      </c>
      <c r="O192" s="43">
        <v>0</v>
      </c>
      <c r="P192" s="43">
        <v>0</v>
      </c>
      <c r="Q192" s="43">
        <v>0</v>
      </c>
      <c r="R192" s="43">
        <v>0</v>
      </c>
      <c r="S192" s="43">
        <v>0</v>
      </c>
      <c r="T192" s="43" t="s">
        <v>66</v>
      </c>
      <c r="U192" s="51" t="s">
        <v>66</v>
      </c>
    </row>
    <row r="193" spans="1:21" x14ac:dyDescent="0.25">
      <c r="A193" t="b">
        <v>0</v>
      </c>
      <c r="B193" t="b">
        <v>0</v>
      </c>
      <c r="D193" s="48" t="s">
        <v>66</v>
      </c>
      <c r="E193" s="43" t="s">
        <v>131</v>
      </c>
      <c r="F193" s="43" t="s">
        <v>96</v>
      </c>
      <c r="G193" s="43" t="s">
        <v>94</v>
      </c>
      <c r="H193" s="43" t="s">
        <v>66</v>
      </c>
      <c r="I193" s="49" t="s">
        <v>66</v>
      </c>
      <c r="J193" s="43" t="s">
        <v>66</v>
      </c>
      <c r="K193" s="43">
        <v>0</v>
      </c>
      <c r="L193" s="43">
        <v>0</v>
      </c>
      <c r="M193" s="43">
        <v>0</v>
      </c>
      <c r="N193" s="43">
        <v>0</v>
      </c>
      <c r="O193" s="43">
        <v>0</v>
      </c>
      <c r="P193" s="43">
        <v>0</v>
      </c>
      <c r="Q193" s="43">
        <v>0</v>
      </c>
      <c r="R193" s="43">
        <v>0</v>
      </c>
      <c r="S193" s="43">
        <v>0</v>
      </c>
      <c r="T193" s="43" t="s">
        <v>66</v>
      </c>
      <c r="U193" s="51" t="s">
        <v>66</v>
      </c>
    </row>
    <row r="194" spans="1:21" x14ac:dyDescent="0.25">
      <c r="A194" t="b">
        <v>0</v>
      </c>
      <c r="B194" t="b">
        <v>0</v>
      </c>
      <c r="D194" s="48" t="s">
        <v>66</v>
      </c>
      <c r="E194" s="43" t="s">
        <v>131</v>
      </c>
      <c r="F194" s="43" t="s">
        <v>99</v>
      </c>
      <c r="G194" s="43" t="s">
        <v>139</v>
      </c>
      <c r="H194" s="43" t="s">
        <v>66</v>
      </c>
      <c r="I194" s="49" t="s">
        <v>66</v>
      </c>
      <c r="J194" s="43" t="s">
        <v>66</v>
      </c>
      <c r="K194" s="43">
        <v>0.08</v>
      </c>
      <c r="L194" s="43">
        <v>0.08</v>
      </c>
      <c r="M194" s="43">
        <v>0.08</v>
      </c>
      <c r="N194" s="43">
        <v>0.08</v>
      </c>
      <c r="O194" s="43">
        <v>0.08</v>
      </c>
      <c r="P194" s="43">
        <v>0.08</v>
      </c>
      <c r="Q194" s="43">
        <v>0.08</v>
      </c>
      <c r="R194" s="43">
        <v>0</v>
      </c>
      <c r="S194" s="43">
        <v>0</v>
      </c>
      <c r="T194" s="43" t="s">
        <v>66</v>
      </c>
      <c r="U194" s="51" t="s">
        <v>66</v>
      </c>
    </row>
    <row r="195" spans="1:21" ht="30" x14ac:dyDescent="0.25">
      <c r="A195" t="b">
        <v>0</v>
      </c>
      <c r="B195" t="b">
        <v>0</v>
      </c>
      <c r="D195" s="48" t="s">
        <v>66</v>
      </c>
      <c r="E195" s="43" t="s">
        <v>131</v>
      </c>
      <c r="F195" s="43" t="s">
        <v>100</v>
      </c>
      <c r="G195" s="43" t="s">
        <v>98</v>
      </c>
      <c r="H195" s="43" t="s">
        <v>66</v>
      </c>
      <c r="I195" s="49" t="s">
        <v>66</v>
      </c>
      <c r="J195" s="43" t="s">
        <v>66</v>
      </c>
      <c r="K195" s="43">
        <v>0</v>
      </c>
      <c r="L195" s="43">
        <v>0</v>
      </c>
      <c r="M195" s="43">
        <v>0</v>
      </c>
      <c r="N195" s="43">
        <v>0</v>
      </c>
      <c r="O195" s="43">
        <v>0</v>
      </c>
      <c r="P195" s="43">
        <v>0</v>
      </c>
      <c r="Q195" s="43">
        <v>0</v>
      </c>
      <c r="R195" s="43">
        <v>0.2</v>
      </c>
      <c r="S195" s="43">
        <v>0</v>
      </c>
      <c r="T195" s="43" t="s">
        <v>66</v>
      </c>
      <c r="U195" s="51" t="s">
        <v>66</v>
      </c>
    </row>
    <row r="196" spans="1:21" x14ac:dyDescent="0.25">
      <c r="A196" t="b">
        <v>0</v>
      </c>
      <c r="B196" t="b">
        <v>0</v>
      </c>
      <c r="D196" s="48" t="s">
        <v>66</v>
      </c>
      <c r="E196" s="43" t="s">
        <v>131</v>
      </c>
      <c r="F196" s="43" t="s">
        <v>101</v>
      </c>
      <c r="G196" s="43" t="s">
        <v>98</v>
      </c>
      <c r="H196" s="43" t="s">
        <v>66</v>
      </c>
      <c r="I196" s="49" t="s">
        <v>66</v>
      </c>
      <c r="J196" s="43" t="s">
        <v>66</v>
      </c>
      <c r="K196" s="43">
        <v>4.0000000000000001E-3</v>
      </c>
      <c r="L196" s="43">
        <v>0.02</v>
      </c>
      <c r="M196" s="43">
        <v>0.02</v>
      </c>
      <c r="N196" s="43">
        <v>0</v>
      </c>
      <c r="O196" s="43">
        <v>0</v>
      </c>
      <c r="P196" s="43">
        <v>0</v>
      </c>
      <c r="Q196" s="43">
        <v>1E-3</v>
      </c>
      <c r="R196" s="43">
        <v>0</v>
      </c>
      <c r="S196" s="43">
        <v>0</v>
      </c>
      <c r="T196" s="43" t="s">
        <v>66</v>
      </c>
      <c r="U196" s="51" t="s">
        <v>66</v>
      </c>
    </row>
    <row r="197" spans="1:21" ht="30" x14ac:dyDescent="0.25">
      <c r="A197" t="b">
        <v>0</v>
      </c>
      <c r="B197" t="b">
        <v>0</v>
      </c>
      <c r="D197" s="48" t="s">
        <v>66</v>
      </c>
      <c r="E197" s="43" t="s">
        <v>131</v>
      </c>
      <c r="F197" s="43" t="s">
        <v>97</v>
      </c>
      <c r="G197" s="43" t="s">
        <v>98</v>
      </c>
      <c r="H197" s="43" t="s">
        <v>66</v>
      </c>
      <c r="I197" s="49" t="s">
        <v>66</v>
      </c>
      <c r="J197" s="43" t="s">
        <v>66</v>
      </c>
      <c r="K197" s="43">
        <v>0</v>
      </c>
      <c r="L197" s="43">
        <v>0</v>
      </c>
      <c r="M197" s="43">
        <v>0</v>
      </c>
      <c r="N197" s="43">
        <v>0</v>
      </c>
      <c r="O197" s="43">
        <v>0</v>
      </c>
      <c r="P197" s="43">
        <v>0</v>
      </c>
      <c r="Q197" s="43">
        <v>0</v>
      </c>
      <c r="R197" s="43">
        <v>0</v>
      </c>
      <c r="S197" s="43">
        <v>0.5</v>
      </c>
      <c r="T197" s="43" t="s">
        <v>66</v>
      </c>
      <c r="U197" s="51" t="s">
        <v>66</v>
      </c>
    </row>
    <row r="198" spans="1:21" x14ac:dyDescent="0.25">
      <c r="A198" t="b">
        <v>0</v>
      </c>
      <c r="B198" t="b">
        <v>0</v>
      </c>
      <c r="D198" s="48" t="s">
        <v>66</v>
      </c>
      <c r="E198" s="43" t="s">
        <v>131</v>
      </c>
      <c r="F198" s="43" t="s">
        <v>102</v>
      </c>
      <c r="G198" s="43" t="s">
        <v>103</v>
      </c>
      <c r="H198" s="43" t="s">
        <v>66</v>
      </c>
      <c r="I198" s="49" t="s">
        <v>66</v>
      </c>
      <c r="J198" s="43" t="s">
        <v>66</v>
      </c>
      <c r="K198" s="43">
        <v>0</v>
      </c>
      <c r="L198" s="43">
        <v>1.0000000000000002E-2</v>
      </c>
      <c r="M198" s="43">
        <v>1.0000000000000002E-2</v>
      </c>
      <c r="N198" s="43">
        <v>1.0000000000000002E-2</v>
      </c>
      <c r="O198" s="43">
        <v>1.0000000000000002E-2</v>
      </c>
      <c r="P198" s="43">
        <v>1.0000000000000002E-2</v>
      </c>
      <c r="Q198" s="43">
        <v>0.05</v>
      </c>
      <c r="R198" s="43">
        <v>0</v>
      </c>
      <c r="S198" s="43">
        <v>0</v>
      </c>
      <c r="T198" s="43" t="s">
        <v>66</v>
      </c>
      <c r="U198" s="51" t="s">
        <v>66</v>
      </c>
    </row>
    <row r="199" spans="1:21" x14ac:dyDescent="0.25">
      <c r="A199" t="b">
        <v>0</v>
      </c>
      <c r="B199" t="b">
        <v>0</v>
      </c>
      <c r="D199" s="48" t="s">
        <v>66</v>
      </c>
      <c r="E199" s="43" t="s">
        <v>131</v>
      </c>
      <c r="F199" s="43" t="s">
        <v>104</v>
      </c>
      <c r="G199" s="43" t="s">
        <v>94</v>
      </c>
      <c r="H199" s="43" t="s">
        <v>66</v>
      </c>
      <c r="I199" s="49" t="s">
        <v>66</v>
      </c>
      <c r="J199" s="43" t="s">
        <v>66</v>
      </c>
      <c r="K199" s="43">
        <v>0</v>
      </c>
      <c r="L199" s="43">
        <v>0</v>
      </c>
      <c r="M199" s="43">
        <v>0</v>
      </c>
      <c r="N199" s="43">
        <v>0</v>
      </c>
      <c r="O199" s="43">
        <v>0</v>
      </c>
      <c r="P199" s="43">
        <v>0</v>
      </c>
      <c r="Q199" s="43">
        <v>0</v>
      </c>
      <c r="R199" s="43">
        <v>0</v>
      </c>
      <c r="S199" s="43">
        <v>0</v>
      </c>
      <c r="T199" s="43" t="s">
        <v>66</v>
      </c>
      <c r="U199" s="51" t="s">
        <v>66</v>
      </c>
    </row>
    <row r="200" spans="1:21" x14ac:dyDescent="0.25">
      <c r="A200" t="b">
        <v>0</v>
      </c>
      <c r="B200" t="b">
        <v>0</v>
      </c>
      <c r="D200" s="48" t="s">
        <v>105</v>
      </c>
      <c r="E200" s="43" t="s">
        <v>66</v>
      </c>
      <c r="F200" s="43" t="s">
        <v>66</v>
      </c>
      <c r="G200" s="43" t="s">
        <v>66</v>
      </c>
      <c r="H200" s="43" t="s">
        <v>66</v>
      </c>
      <c r="I200" s="49" t="s">
        <v>66</v>
      </c>
      <c r="J200" s="43" t="s">
        <v>66</v>
      </c>
      <c r="K200" s="43">
        <v>8.4000000000000005E-2</v>
      </c>
      <c r="L200" s="43">
        <v>0.11000000000000001</v>
      </c>
      <c r="M200" s="43">
        <v>0.11000000000000001</v>
      </c>
      <c r="N200" s="43">
        <v>0.09</v>
      </c>
      <c r="O200" s="43">
        <v>0.09</v>
      </c>
      <c r="P200" s="43">
        <v>0.09</v>
      </c>
      <c r="Q200" s="43">
        <v>0.13100000000000001</v>
      </c>
      <c r="R200" s="43">
        <v>0.2</v>
      </c>
      <c r="S200" s="43">
        <v>0.5</v>
      </c>
      <c r="T200" s="43" t="s">
        <v>66</v>
      </c>
      <c r="U200" s="51" t="s">
        <v>66</v>
      </c>
    </row>
    <row r="201" spans="1:21" x14ac:dyDescent="0.25">
      <c r="A201" t="b">
        <v>1</v>
      </c>
      <c r="B201" t="b">
        <v>1</v>
      </c>
      <c r="D201" s="48" t="s">
        <v>106</v>
      </c>
      <c r="E201" s="43" t="s">
        <v>66</v>
      </c>
      <c r="F201" s="43" t="s">
        <v>66</v>
      </c>
      <c r="G201" s="43" t="s">
        <v>66</v>
      </c>
      <c r="H201" s="43" t="s">
        <v>66</v>
      </c>
      <c r="I201" s="49" t="s">
        <v>66</v>
      </c>
      <c r="J201" s="43" t="s">
        <v>66</v>
      </c>
      <c r="K201" s="43">
        <v>16741788.6808326</v>
      </c>
      <c r="L201" s="43">
        <v>8003121.9856445007</v>
      </c>
      <c r="M201" s="43">
        <v>1654893.2585900002</v>
      </c>
      <c r="N201" s="43">
        <v>2398541.5246949997</v>
      </c>
      <c r="O201" s="43">
        <v>2457954.4521869998</v>
      </c>
      <c r="P201" s="43">
        <v>665681.84163000004</v>
      </c>
      <c r="Q201" s="43">
        <v>6289513.4289751416</v>
      </c>
      <c r="R201" s="43">
        <v>4500</v>
      </c>
      <c r="S201" s="43">
        <v>45000</v>
      </c>
      <c r="T201" s="43">
        <v>38260995.17255424</v>
      </c>
      <c r="U201" s="51">
        <v>7.7675445596946571E-2</v>
      </c>
    </row>
    <row r="202" spans="1:21" x14ac:dyDescent="0.25">
      <c r="A202" t="b">
        <v>1</v>
      </c>
      <c r="B202" t="b">
        <v>1</v>
      </c>
      <c r="D202" s="48" t="s">
        <v>107</v>
      </c>
      <c r="E202" s="43" t="s">
        <v>66</v>
      </c>
      <c r="F202" s="43" t="s">
        <v>66</v>
      </c>
      <c r="G202" s="43" t="s">
        <v>66</v>
      </c>
      <c r="H202" s="43" t="s">
        <v>66</v>
      </c>
      <c r="I202" s="49" t="s">
        <v>66</v>
      </c>
      <c r="J202" s="43" t="s">
        <v>66</v>
      </c>
      <c r="K202" s="43">
        <v>216048796.78598261</v>
      </c>
      <c r="L202" s="43">
        <v>80758776.400594503</v>
      </c>
      <c r="M202" s="43">
        <v>16699377.427590001</v>
      </c>
      <c r="N202" s="43">
        <v>29049002.910195</v>
      </c>
      <c r="O202" s="43">
        <v>29768559.476487003</v>
      </c>
      <c r="P202" s="43">
        <v>8062146.7486300012</v>
      </c>
      <c r="Q202" s="43">
        <v>54301066.32191515</v>
      </c>
      <c r="R202" s="43">
        <v>27000</v>
      </c>
      <c r="S202" s="43">
        <v>135000</v>
      </c>
      <c r="T202" s="43">
        <v>434849726.07139421</v>
      </c>
      <c r="U202" s="51">
        <v>0.8828088785451943</v>
      </c>
    </row>
    <row r="203" spans="1:21" ht="30" x14ac:dyDescent="0.25">
      <c r="A203" t="b">
        <v>0</v>
      </c>
      <c r="B203" t="b">
        <v>0</v>
      </c>
      <c r="D203" s="48" t="s">
        <v>108</v>
      </c>
      <c r="E203" s="43" t="s">
        <v>132</v>
      </c>
      <c r="F203" s="43" t="s">
        <v>110</v>
      </c>
      <c r="G203" s="43" t="s">
        <v>111</v>
      </c>
      <c r="H203" s="43" t="s">
        <v>66</v>
      </c>
      <c r="I203" s="49" t="s">
        <v>66</v>
      </c>
      <c r="J203" s="43" t="s">
        <v>66</v>
      </c>
      <c r="K203" s="43">
        <v>0.04</v>
      </c>
      <c r="L203" s="43">
        <v>0</v>
      </c>
      <c r="M203" s="43">
        <v>0</v>
      </c>
      <c r="N203" s="43">
        <v>0</v>
      </c>
      <c r="O203" s="43">
        <v>0</v>
      </c>
      <c r="P203" s="43">
        <v>0</v>
      </c>
      <c r="Q203" s="43">
        <v>0</v>
      </c>
      <c r="R203" s="43">
        <v>0</v>
      </c>
      <c r="S203" s="43">
        <v>0</v>
      </c>
      <c r="T203" s="43" t="s">
        <v>66</v>
      </c>
      <c r="U203" s="51" t="s">
        <v>66</v>
      </c>
    </row>
    <row r="204" spans="1:21" ht="30" x14ac:dyDescent="0.25">
      <c r="A204" t="b">
        <v>0</v>
      </c>
      <c r="B204" t="b">
        <v>0</v>
      </c>
      <c r="D204" s="48" t="s">
        <v>66</v>
      </c>
      <c r="E204" s="43" t="s">
        <v>132</v>
      </c>
      <c r="F204" s="43" t="s">
        <v>112</v>
      </c>
      <c r="G204" s="43" t="s">
        <v>111</v>
      </c>
      <c r="H204" s="43" t="s">
        <v>66</v>
      </c>
      <c r="I204" s="49" t="s">
        <v>66</v>
      </c>
      <c r="J204" s="43" t="s">
        <v>66</v>
      </c>
      <c r="K204" s="43">
        <v>0</v>
      </c>
      <c r="L204" s="43">
        <v>0.04</v>
      </c>
      <c r="M204" s="43">
        <v>0.04</v>
      </c>
      <c r="N204" s="43">
        <v>0.04</v>
      </c>
      <c r="O204" s="43">
        <v>0.04</v>
      </c>
      <c r="P204" s="43">
        <v>0.04</v>
      </c>
      <c r="Q204" s="43">
        <v>0</v>
      </c>
      <c r="R204" s="43">
        <v>0</v>
      </c>
      <c r="S204" s="43">
        <v>0</v>
      </c>
      <c r="T204" s="43" t="s">
        <v>66</v>
      </c>
      <c r="U204" s="51" t="s">
        <v>66</v>
      </c>
    </row>
    <row r="205" spans="1:21" ht="30" x14ac:dyDescent="0.25">
      <c r="A205" t="b">
        <v>0</v>
      </c>
      <c r="B205" t="b">
        <v>0</v>
      </c>
      <c r="D205" s="48" t="s">
        <v>66</v>
      </c>
      <c r="E205" s="43" t="s">
        <v>132</v>
      </c>
      <c r="F205" s="43" t="s">
        <v>113</v>
      </c>
      <c r="G205" s="43" t="s">
        <v>111</v>
      </c>
      <c r="H205" s="43" t="s">
        <v>66</v>
      </c>
      <c r="I205" s="49" t="s">
        <v>66</v>
      </c>
      <c r="J205" s="43" t="s">
        <v>66</v>
      </c>
      <c r="K205" s="43">
        <v>0</v>
      </c>
      <c r="L205" s="43">
        <v>0</v>
      </c>
      <c r="M205" s="43">
        <v>0</v>
      </c>
      <c r="N205" s="43">
        <v>0</v>
      </c>
      <c r="O205" s="43">
        <v>0</v>
      </c>
      <c r="P205" s="43">
        <v>0</v>
      </c>
      <c r="Q205" s="43">
        <v>0.04</v>
      </c>
      <c r="R205" s="43">
        <v>0.15</v>
      </c>
      <c r="S205" s="43">
        <v>0.15</v>
      </c>
      <c r="T205" s="43" t="s">
        <v>66</v>
      </c>
      <c r="U205" s="51" t="s">
        <v>66</v>
      </c>
    </row>
    <row r="206" spans="1:21" ht="30" x14ac:dyDescent="0.25">
      <c r="A206" t="b">
        <v>0</v>
      </c>
      <c r="B206" t="b">
        <v>0</v>
      </c>
      <c r="D206" s="48" t="s">
        <v>66</v>
      </c>
      <c r="E206" s="43" t="s">
        <v>132</v>
      </c>
      <c r="F206" s="43" t="s">
        <v>114</v>
      </c>
      <c r="G206" s="43" t="s">
        <v>111</v>
      </c>
      <c r="H206" s="43" t="s">
        <v>66</v>
      </c>
      <c r="I206" s="49" t="s">
        <v>66</v>
      </c>
      <c r="J206" s="43" t="s">
        <v>66</v>
      </c>
      <c r="K206" s="43">
        <v>0.12</v>
      </c>
      <c r="L206" s="43">
        <v>0.12</v>
      </c>
      <c r="M206" s="43">
        <v>0.12</v>
      </c>
      <c r="N206" s="43">
        <v>0.12</v>
      </c>
      <c r="O206" s="43">
        <v>0.12</v>
      </c>
      <c r="P206" s="43">
        <v>0.12</v>
      </c>
      <c r="Q206" s="43">
        <v>0</v>
      </c>
      <c r="R206" s="43">
        <v>0.3</v>
      </c>
      <c r="S206" s="43">
        <v>0.3</v>
      </c>
      <c r="T206" s="43" t="s">
        <v>66</v>
      </c>
      <c r="U206" s="51" t="s">
        <v>66</v>
      </c>
    </row>
    <row r="207" spans="1:21" x14ac:dyDescent="0.25">
      <c r="A207" t="b">
        <v>0</v>
      </c>
      <c r="B207" t="b">
        <v>0</v>
      </c>
      <c r="D207" s="48" t="s">
        <v>115</v>
      </c>
      <c r="E207" s="43" t="s">
        <v>66</v>
      </c>
      <c r="F207" s="43" t="s">
        <v>66</v>
      </c>
      <c r="G207" s="43" t="s">
        <v>66</v>
      </c>
      <c r="H207" s="43" t="s">
        <v>66</v>
      </c>
      <c r="I207" s="49" t="s">
        <v>66</v>
      </c>
      <c r="J207" s="43" t="s">
        <v>66</v>
      </c>
      <c r="K207" s="43">
        <v>0.16</v>
      </c>
      <c r="L207" s="43">
        <v>0.16</v>
      </c>
      <c r="M207" s="43">
        <v>0.16</v>
      </c>
      <c r="N207" s="43">
        <v>0.16</v>
      </c>
      <c r="O207" s="43">
        <v>0.16</v>
      </c>
      <c r="P207" s="43">
        <v>0.16</v>
      </c>
      <c r="Q207" s="43">
        <v>0.04</v>
      </c>
      <c r="R207" s="43">
        <v>0.44999999999999996</v>
      </c>
      <c r="S207" s="43">
        <v>0.44999999999999996</v>
      </c>
      <c r="T207" s="43" t="s">
        <v>66</v>
      </c>
      <c r="U207" s="51" t="s">
        <v>66</v>
      </c>
    </row>
    <row r="208" spans="1:21" x14ac:dyDescent="0.25">
      <c r="A208" t="b">
        <v>1</v>
      </c>
      <c r="B208" t="b">
        <v>1</v>
      </c>
      <c r="D208" s="48" t="s">
        <v>116</v>
      </c>
      <c r="E208" s="43" t="s">
        <v>66</v>
      </c>
      <c r="F208" s="43" t="s">
        <v>66</v>
      </c>
      <c r="G208" s="43" t="s">
        <v>66</v>
      </c>
      <c r="H208" s="43" t="s">
        <v>66</v>
      </c>
      <c r="I208" s="49" t="s">
        <v>66</v>
      </c>
      <c r="J208" s="43" t="s">
        <v>66</v>
      </c>
      <c r="K208" s="43">
        <v>31889121.296823997</v>
      </c>
      <c r="L208" s="43">
        <v>11640904.706391999</v>
      </c>
      <c r="M208" s="43">
        <v>2407117.46704</v>
      </c>
      <c r="N208" s="43">
        <v>4264073.8216800001</v>
      </c>
      <c r="O208" s="43">
        <v>4369696.8038880005</v>
      </c>
      <c r="P208" s="43">
        <v>1183434.3851200002</v>
      </c>
      <c r="Q208" s="43">
        <v>1920462.1157176003</v>
      </c>
      <c r="R208" s="43">
        <v>10124.999999999998</v>
      </c>
      <c r="S208" s="43">
        <v>40499.999999999993</v>
      </c>
      <c r="T208" s="43">
        <v>57725435.596661597</v>
      </c>
      <c r="U208" s="51">
        <v>0.11719112145480551</v>
      </c>
    </row>
    <row r="209" spans="1:21" x14ac:dyDescent="0.25">
      <c r="A209" t="b">
        <v>1</v>
      </c>
      <c r="B209" t="b">
        <v>1</v>
      </c>
      <c r="D209" s="48" t="s">
        <v>117</v>
      </c>
      <c r="E209" s="43" t="s">
        <v>66</v>
      </c>
      <c r="F209" s="43" t="s">
        <v>66</v>
      </c>
      <c r="G209" s="43" t="s">
        <v>66</v>
      </c>
      <c r="H209" s="43" t="s">
        <v>66</v>
      </c>
      <c r="I209" s="49" t="s">
        <v>66</v>
      </c>
      <c r="J209" s="43" t="s">
        <v>66</v>
      </c>
      <c r="K209" s="43">
        <v>247937918.08280659</v>
      </c>
      <c r="L209" s="43">
        <v>92399681.106986493</v>
      </c>
      <c r="M209" s="43">
        <v>19106494.89463</v>
      </c>
      <c r="N209" s="43">
        <v>33313076.731874999</v>
      </c>
      <c r="O209" s="43">
        <v>34138256.280375004</v>
      </c>
      <c r="P209" s="43">
        <v>9245581.133750001</v>
      </c>
      <c r="Q209" s="43">
        <v>56221528.437632747</v>
      </c>
      <c r="R209" s="43">
        <v>37125</v>
      </c>
      <c r="S209" s="43">
        <v>175500</v>
      </c>
      <c r="T209" s="43">
        <v>492575161.66805589</v>
      </c>
      <c r="U209" s="51">
        <v>1</v>
      </c>
    </row>
  </sheetData>
  <mergeCells count="9">
    <mergeCell ref="E97:I97"/>
    <mergeCell ref="E136:I136"/>
    <mergeCell ref="E175:I175"/>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2">
    <cfRule type="expression" dxfId="27" priority="28">
      <formula>$A61</formula>
    </cfRule>
  </conditionalFormatting>
  <conditionalFormatting sqref="K61:S92">
    <cfRule type="expression" dxfId="26" priority="27">
      <formula>NOT($A61)</formula>
    </cfRule>
  </conditionalFormatting>
  <conditionalFormatting sqref="E61:T92">
    <cfRule type="expression" dxfId="25" priority="26">
      <formula>$B61</formula>
    </cfRule>
  </conditionalFormatting>
  <conditionalFormatting sqref="D61:D92">
    <cfRule type="expression" dxfId="24" priority="25">
      <formula>$B61</formula>
    </cfRule>
  </conditionalFormatting>
  <conditionalFormatting sqref="U61:U92">
    <cfRule type="expression" dxfId="23" priority="24">
      <formula>$B61</formula>
    </cfRule>
  </conditionalFormatting>
  <conditionalFormatting sqref="A61:B92">
    <cfRule type="cellIs" dxfId="22" priority="22" operator="equal">
      <formula>TRUE</formula>
    </cfRule>
    <cfRule type="cellIs" dxfId="21" priority="23" operator="equal">
      <formula>FALSE</formula>
    </cfRule>
  </conditionalFormatting>
  <conditionalFormatting sqref="K100:T131">
    <cfRule type="expression" dxfId="20" priority="21">
      <formula>$A100</formula>
    </cfRule>
  </conditionalFormatting>
  <conditionalFormatting sqref="K100:S131">
    <cfRule type="expression" dxfId="19" priority="20">
      <formula>NOT($A100)</formula>
    </cfRule>
  </conditionalFormatting>
  <conditionalFormatting sqref="E100:T131">
    <cfRule type="expression" dxfId="18" priority="19">
      <formula>$B100</formula>
    </cfRule>
  </conditionalFormatting>
  <conditionalFormatting sqref="D100:D131">
    <cfRule type="expression" dxfId="17" priority="18">
      <formula>$B100</formula>
    </cfRule>
  </conditionalFormatting>
  <conditionalFormatting sqref="U100:U131">
    <cfRule type="expression" dxfId="16" priority="17">
      <formula>$B100</formula>
    </cfRule>
  </conditionalFormatting>
  <conditionalFormatting sqref="A100:B131">
    <cfRule type="cellIs" dxfId="15" priority="15" operator="equal">
      <formula>TRUE</formula>
    </cfRule>
    <cfRule type="cellIs" dxfId="14" priority="16" operator="equal">
      <formula>FALSE</formula>
    </cfRule>
  </conditionalFormatting>
  <conditionalFormatting sqref="K139:T170">
    <cfRule type="expression" dxfId="13" priority="14">
      <formula>$A139</formula>
    </cfRule>
  </conditionalFormatting>
  <conditionalFormatting sqref="K139:S170">
    <cfRule type="expression" dxfId="12" priority="13">
      <formula>NOT($A139)</formula>
    </cfRule>
  </conditionalFormatting>
  <conditionalFormatting sqref="E139:T170">
    <cfRule type="expression" dxfId="11" priority="12">
      <formula>$B139</formula>
    </cfRule>
  </conditionalFormatting>
  <conditionalFormatting sqref="D139:D170">
    <cfRule type="expression" dxfId="10" priority="11">
      <formula>$B139</formula>
    </cfRule>
  </conditionalFormatting>
  <conditionalFormatting sqref="U139:U170">
    <cfRule type="expression" dxfId="9" priority="10">
      <formula>$B139</formula>
    </cfRule>
  </conditionalFormatting>
  <conditionalFormatting sqref="A139:B170">
    <cfRule type="cellIs" dxfId="8" priority="8" operator="equal">
      <formula>TRUE</formula>
    </cfRule>
    <cfRule type="cellIs" dxfId="7" priority="9" operator="equal">
      <formula>FALSE</formula>
    </cfRule>
  </conditionalFormatting>
  <conditionalFormatting sqref="K178:T209">
    <cfRule type="expression" dxfId="6" priority="7">
      <formula>$A178</formula>
    </cfRule>
  </conditionalFormatting>
  <conditionalFormatting sqref="K178:S209">
    <cfRule type="expression" dxfId="5" priority="6">
      <formula>NOT($A178)</formula>
    </cfRule>
  </conditionalFormatting>
  <conditionalFormatting sqref="E178:T209">
    <cfRule type="expression" dxfId="4" priority="5">
      <formula>$B178</formula>
    </cfRule>
  </conditionalFormatting>
  <conditionalFormatting sqref="D178:D209">
    <cfRule type="expression" dxfId="3" priority="4">
      <formula>$B178</formula>
    </cfRule>
  </conditionalFormatting>
  <conditionalFormatting sqref="U178:U209">
    <cfRule type="expression" dxfId="2" priority="3">
      <formula>$B178</formula>
    </cfRule>
  </conditionalFormatting>
  <conditionalFormatting sqref="A178:B20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95D0F0-8A6F-4AFD-A4B7-3A20AA2A484E}">
  <ds:schemaRefs>
    <ds:schemaRef ds:uri="http://schemas.microsoft.com/sharepoint/v3/contenttype/forms"/>
  </ds:schemaRefs>
</ds:datastoreItem>
</file>

<file path=customXml/itemProps2.xml><?xml version="1.0" encoding="utf-8"?>
<ds:datastoreItem xmlns:ds="http://schemas.openxmlformats.org/officeDocument/2006/customXml" ds:itemID="{155DB417-0220-419C-A23D-88A12EC0532E}">
  <ds:schemaRefs>
    <ds:schemaRef ds:uri="7e1d0598-f9f7-4c56-aecd-97ca04d53d90"/>
    <ds:schemaRef ds:uri="http://purl.org/dc/elements/1.1/"/>
    <ds:schemaRef ds:uri="http://purl.org/dc/dcmitype/"/>
    <ds:schemaRef ds:uri="35ff442c-1886-4243-98c6-09321fcea20c"/>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CC3F64C-EB44-4F3F-8801-D431808BC1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Brahan Sivarajan</dc:creator>
  <cp:lastModifiedBy>Nadesan Pushparaj</cp:lastModifiedBy>
  <dcterms:created xsi:type="dcterms:W3CDTF">2021-07-20T23:56:10Z</dcterms:created>
  <dcterms:modified xsi:type="dcterms:W3CDTF">2021-07-26T22:18:52Z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2189100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